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defaultThemeVersion="124226"/>
  <mc:AlternateContent xmlns:mc="http://schemas.openxmlformats.org/markup-compatibility/2006">
    <mc:Choice Requires="x15">
      <x15ac:absPath xmlns:x15ac="http://schemas.microsoft.com/office/spreadsheetml/2010/11/ac" url="C:\Users\v2504ws\AppData\Roaming\OpenText\OTEdit\EC_favis\c-738516709\"/>
    </mc:Choice>
  </mc:AlternateContent>
  <xr:revisionPtr revIDLastSave="0" documentId="13_ncr:1_{CF46B9CD-891E-4CDB-BFB5-71BBD7E70F93}" xr6:coauthVersionLast="47" xr6:coauthVersionMax="47" xr10:uidLastSave="{00000000-0000-0000-0000-000000000000}"/>
  <bookViews>
    <workbookView xWindow="-120" yWindow="-120" windowWidth="29040" windowHeight="17520" xr2:uid="{00000000-000D-0000-FFFF-FFFF00000000}"/>
  </bookViews>
  <sheets>
    <sheet name="Hinweis" sheetId="68" r:id="rId1"/>
    <sheet name="Übersicht " sheetId="69" r:id="rId2"/>
    <sheet name="HH" sheetId="70" r:id="rId3"/>
  </sheet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9" i="70" l="1"/>
  <c r="I9" i="70"/>
  <c r="H9" i="70"/>
  <c r="G9" i="70"/>
  <c r="D9" i="70" l="1"/>
  <c r="G27" i="70"/>
  <c r="G24" i="70"/>
  <c r="P21" i="70" l="1"/>
  <c r="O21" i="70"/>
  <c r="N21" i="70"/>
  <c r="M21" i="70"/>
  <c r="L21" i="70"/>
  <c r="K21" i="70"/>
  <c r="J21" i="70"/>
  <c r="I21" i="70"/>
  <c r="H21" i="70"/>
  <c r="G21" i="70"/>
  <c r="P18" i="70"/>
  <c r="O18" i="70"/>
  <c r="N18" i="70"/>
  <c r="M18" i="70"/>
  <c r="L18" i="70"/>
  <c r="K18" i="70"/>
  <c r="J18" i="70"/>
  <c r="I18" i="70"/>
  <c r="H18" i="70"/>
  <c r="G18" i="70"/>
  <c r="G15" i="70" s="1"/>
  <c r="P13" i="70"/>
  <c r="J13" i="70"/>
  <c r="I13" i="70"/>
  <c r="H13" i="70"/>
  <c r="G13" i="70"/>
  <c r="P11" i="70"/>
  <c r="O11" i="70"/>
  <c r="N11" i="70"/>
  <c r="M11" i="70"/>
  <c r="L11" i="70"/>
  <c r="K11" i="70"/>
  <c r="J11" i="70"/>
  <c r="I11" i="70"/>
  <c r="H11" i="70"/>
  <c r="Q9" i="70"/>
  <c r="J15" i="70" l="1"/>
  <c r="P15" i="70"/>
  <c r="O15" i="70"/>
  <c r="N15" i="70"/>
  <c r="M15" i="70"/>
  <c r="L15" i="70"/>
  <c r="K15" i="70"/>
  <c r="I15" i="70"/>
  <c r="H15" i="70"/>
  <c r="G11" i="70"/>
  <c r="B15" i="70" l="1"/>
  <c r="L6" i="69" s="1"/>
  <c r="Q11" i="70"/>
  <c r="F6" i="69" s="1"/>
  <c r="F8" i="69" s="1"/>
</calcChain>
</file>

<file path=xl/sharedStrings.xml><?xml version="1.0" encoding="utf-8"?>
<sst xmlns="http://schemas.openxmlformats.org/spreadsheetml/2006/main" count="71" uniqueCount="62">
  <si>
    <t>Abholzeit</t>
  </si>
  <si>
    <t>Abholpunkte</t>
  </si>
  <si>
    <t>Postkarte</t>
  </si>
  <si>
    <t>∑</t>
  </si>
  <si>
    <t>Gesamtmengen  &gt;</t>
  </si>
  <si>
    <t xml:space="preserve"> Zustellgebiet Deutschland</t>
  </si>
  <si>
    <t>A</t>
  </si>
  <si>
    <t>B</t>
  </si>
  <si>
    <t>C</t>
  </si>
  <si>
    <t>D</t>
  </si>
  <si>
    <t>E</t>
  </si>
  <si>
    <t>G</t>
  </si>
  <si>
    <t>Gesamtmenge</t>
  </si>
  <si>
    <t xml:space="preserve">F </t>
  </si>
  <si>
    <t>Standardbrief
bis 20 g</t>
  </si>
  <si>
    <t>Kompaktbrief
bis 50 g</t>
  </si>
  <si>
    <t>Großbrief
bis 500 g</t>
  </si>
  <si>
    <t>Maxibrief
bis 1000 g</t>
  </si>
  <si>
    <t>Zuschlag
Einschreiben</t>
  </si>
  <si>
    <t xml:space="preserve"> </t>
  </si>
  <si>
    <t>Zustellbereich
Leitregion (LR)</t>
  </si>
  <si>
    <t>monatliche Abholpauschale / €</t>
  </si>
  <si>
    <t>Zuschlag
Einschreiben
Rückschein</t>
  </si>
  <si>
    <t>Zuschlag
Einschreiben
Einwurf</t>
  </si>
  <si>
    <r>
      <rPr>
        <u/>
        <sz val="11"/>
        <color theme="0"/>
        <rFont val="Calibri"/>
        <family val="2"/>
        <scheme val="minor"/>
      </rPr>
      <t>Sendungsmenge</t>
    </r>
    <r>
      <rPr>
        <sz val="11"/>
        <color theme="0"/>
        <rFont val="Calibri"/>
        <family val="2"/>
        <scheme val="minor"/>
      </rPr>
      <t xml:space="preserve">
Jahr</t>
    </r>
  </si>
  <si>
    <r>
      <rPr>
        <b/>
        <sz val="14"/>
        <color theme="0"/>
        <rFont val="Calibri"/>
        <family val="2"/>
        <scheme val="minor"/>
      </rPr>
      <t>Preisangebot des Bieters</t>
    </r>
    <r>
      <rPr>
        <b/>
        <sz val="11"/>
        <color theme="0"/>
        <rFont val="Calibri"/>
        <family val="2"/>
        <scheme val="minor"/>
      </rPr>
      <t xml:space="preserve">
</t>
    </r>
    <r>
      <rPr>
        <b/>
        <sz val="9"/>
        <color theme="0"/>
        <rFont val="Calibri"/>
        <family val="2"/>
        <scheme val="minor"/>
      </rPr>
      <t xml:space="preserve"> inklusive 12 Abholpauschalen</t>
    </r>
  </si>
  <si>
    <t>Zustellzeit</t>
  </si>
  <si>
    <t>Willy-Brandt-Straße 73
20459 Hamburg</t>
  </si>
  <si>
    <t>Name des Bieters</t>
  </si>
  <si>
    <t>HH</t>
  </si>
  <si>
    <t>Maxibrief
Plus
bis 2000 g</t>
  </si>
  <si>
    <t>Angebotsendsumme</t>
  </si>
  <si>
    <t>Zuschlag
Postzu-
stellungs-
auftrag</t>
  </si>
  <si>
    <t>E + 3</t>
  </si>
  <si>
    <t>Zustellung
 zu 95%</t>
  </si>
  <si>
    <t>&lt;   Mengen / Jahr | Statistik aus 2023 / 2022   &gt;</t>
  </si>
  <si>
    <t xml:space="preserve">&gt;  Entgelt pro Sendung oder Zuschlag (s. Hinweise) in € mit drei Nachkommastellen  &lt; </t>
  </si>
  <si>
    <t>Gesamt</t>
  </si>
  <si>
    <t>E+3</t>
  </si>
  <si>
    <r>
      <t xml:space="preserve">Rabattangaben, Skontoangaben und Nebenangebote sind grundsätzlich </t>
    </r>
    <r>
      <rPr>
        <u/>
        <sz val="11"/>
        <color theme="1"/>
        <rFont val="Arial"/>
        <family val="2"/>
      </rPr>
      <t>unzulässig.</t>
    </r>
    <r>
      <rPr>
        <sz val="11"/>
        <color theme="1"/>
        <rFont val="Arial"/>
        <family val="2"/>
      </rPr>
      <t xml:space="preserve"> </t>
    </r>
  </si>
  <si>
    <t>Die genannten Mengen stellen lediglich Kalkulations- und Informationsgrößen dar. Die Mengen können signifikant nach oben und unten abweichen und werden daher nicht garantiert. Eine Abnahmeverpflichtung besteht nicht.</t>
  </si>
  <si>
    <t xml:space="preserve">Der Gesamtpreis der Leistung errechnet sich bei Eingabe der Preise der einzelnen Sendungsarten automatisch. In der Berechnung sind auch die Abholkosten berücksichtigt. </t>
  </si>
  <si>
    <t>MwSt.</t>
  </si>
  <si>
    <t>monatliche Abholpauschale €/brutto</t>
  </si>
  <si>
    <t>Teilleistung €/netto</t>
  </si>
  <si>
    <t>Dienstleistung €/netto</t>
  </si>
  <si>
    <t>Zwischensumme  
(Teilleistung) €/brutto</t>
  </si>
  <si>
    <t>Zwischensumme 
(Dienstleistung) €/brutto</t>
  </si>
  <si>
    <r>
      <t xml:space="preserve">in EUR 
</t>
    </r>
    <r>
      <rPr>
        <b/>
        <sz val="9"/>
        <color theme="0"/>
        <rFont val="Calibri"/>
        <family val="2"/>
        <scheme val="minor"/>
      </rPr>
      <t>(automatischer Übertrag)</t>
    </r>
  </si>
  <si>
    <r>
      <t xml:space="preserve">Deutschland
</t>
    </r>
    <r>
      <rPr>
        <sz val="12"/>
        <color theme="1"/>
        <rFont val="Calibri"/>
        <family val="2"/>
        <scheme val="minor"/>
      </rPr>
      <t>davon
39 % 
innerhalb der 
Leitregion 20 &amp; 22</t>
    </r>
    <r>
      <rPr>
        <b/>
        <sz val="12"/>
        <color theme="1"/>
        <rFont val="Calibri"/>
        <family val="2"/>
        <scheme val="minor"/>
      </rPr>
      <t xml:space="preserve">
</t>
    </r>
    <r>
      <rPr>
        <sz val="12"/>
        <color theme="1"/>
        <rFont val="Calibri"/>
        <family val="2"/>
        <scheme val="minor"/>
      </rPr>
      <t xml:space="preserve">
61%
außerhalb der 
Leitregion 20 &amp; 22 
(d.h. Deutschlandweit)</t>
    </r>
  </si>
  <si>
    <t>Leitregion 20 &amp; 22 mit 39 % der Sendungsmenge enthalten
61% außerhalb der Leitregionen 20 &amp; 22 (d.h. Deutschlandweit)</t>
  </si>
  <si>
    <t>Kosten für die Erstellung eines Klischees €/brutto</t>
  </si>
  <si>
    <t>Kosten für die Erstellung eines Klischees €</t>
  </si>
  <si>
    <t>15:45- 16:15</t>
  </si>
  <si>
    <t>Hamburg</t>
  </si>
  <si>
    <t>HV</t>
  </si>
  <si>
    <t>MwSt. bitte ggf. ändern</t>
  </si>
  <si>
    <r>
      <rPr>
        <b/>
        <u/>
        <sz val="11"/>
        <color theme="1"/>
        <rFont val="Calibri"/>
        <family val="2"/>
        <scheme val="minor"/>
      </rPr>
      <t>Hinweise:</t>
    </r>
    <r>
      <rPr>
        <sz val="11"/>
        <color theme="1"/>
        <rFont val="Calibri"/>
        <family val="2"/>
        <scheme val="minor"/>
      </rPr>
      <t xml:space="preserve">
Die Preise sind separat nach
+ Teileistung (Porto)
+ Dienstleistung (Frankierung, Sortierung, Konsolidierung)
+ monatliche Abholpauschale
unter Einbeziehung der gesetzlichen Umsatzsteuer anzugeben. Liegt eine </t>
    </r>
    <r>
      <rPr>
        <b/>
        <sz val="11"/>
        <color theme="1"/>
        <rFont val="Calibri"/>
        <family val="2"/>
        <scheme val="minor"/>
      </rPr>
      <t>Umsatzsteuerbefreiung gem. § 4 Nr. 11b (UStG)</t>
    </r>
    <r>
      <rPr>
        <sz val="11"/>
        <color theme="1"/>
        <rFont val="Calibri"/>
        <family val="2"/>
        <scheme val="minor"/>
      </rPr>
      <t xml:space="preserve"> vor, ist die Preisangabe </t>
    </r>
    <r>
      <rPr>
        <b/>
        <sz val="11"/>
        <color theme="1"/>
        <rFont val="Calibri"/>
        <family val="2"/>
        <scheme val="minor"/>
      </rPr>
      <t>ohne die gesetzliche Umsatzsteuer</t>
    </r>
    <r>
      <rPr>
        <sz val="11"/>
        <color theme="1"/>
        <rFont val="Calibri"/>
        <family val="2"/>
        <scheme val="minor"/>
      </rPr>
      <t xml:space="preserve"> vorzunehmen. Soweit der Bieter weitere Dienstleister in die Dienstleistung einbezieht, sind auch deren Preise in den angebotenen Preis mit ein zu rechnen. Der Auftraggeber wird keine Kosten, beispielsweise für die Weitergabe an die Deutsche Post AG, zahlen. Ziffer 3.7 der Bewerbungsbedingen entfällt
</t>
    </r>
    <r>
      <rPr>
        <b/>
        <sz val="11"/>
        <color theme="1"/>
        <rFont val="Calibri"/>
        <family val="2"/>
        <scheme val="minor"/>
      </rPr>
      <t xml:space="preserve">Zusatzentgeltes für Einschreibsendungen: </t>
    </r>
    <r>
      <rPr>
        <sz val="11"/>
        <color theme="1"/>
        <rFont val="Calibri"/>
        <family val="2"/>
        <scheme val="minor"/>
      </rPr>
      <t xml:space="preserve">Da Einschreiben nicht teileistungsfähig sind, sind hier die Basispreise einzutragen. 
</t>
    </r>
    <r>
      <rPr>
        <b/>
        <sz val="11"/>
        <color theme="1"/>
        <rFont val="Calibri"/>
        <family val="2"/>
        <scheme val="minor"/>
      </rPr>
      <t>PZA:</t>
    </r>
    <r>
      <rPr>
        <sz val="11"/>
        <color theme="1"/>
        <rFont val="Calibri"/>
        <family val="2"/>
        <scheme val="minor"/>
      </rPr>
      <t xml:space="preserve"> Da die genaue Anzahl der zu versenden PZAs nicht bekannt ist, ist hier ein Entgelt pro Stück einzutrage. Es handelt sich nicht um eine Zusatzleistung!
In die monatliche Abholpauschale sind ausschließlich die Abholkosten einzupreisen. 
Alle Leistungen, die in "B1 Leistungsbeschreibung" definiert sind, müssen in der Kalkulation des Angebotspreises und der Abholpauschale berücksichtigt worden sein. Insbesondere ist auch die Rückgabe der Sendung an den Absender wegen nicht Zustellbarkeit jeweils in den Angebotspreis mit einzurechnen.
Die genannten Mengen stellen lediglich Kalkulations- und Informationsgrößen dar. Die Mengen können signifikant nach oben und unten abweichen,  stellen keine Verpflichtung für die künftige Inanspruchnahme dar und dienen lediglich der Ermittlung des Angebotsvergleichspreises (Zuschlagskriterium). Die Adressierung der Sendungen sind nahezu vollständig maschinenlesbar. Handschriftliche Adressierungen sind die Ausnahme und stellen weniger als 3% aller Sendungen dar.</t>
    </r>
  </si>
  <si>
    <t>MO-FR</t>
  </si>
  <si>
    <r>
      <rPr>
        <b/>
        <sz val="11"/>
        <color theme="1"/>
        <rFont val="Calibri"/>
        <family val="2"/>
        <scheme val="minor"/>
      </rPr>
      <t>Kalkulationsgrundlagen</t>
    </r>
    <r>
      <rPr>
        <sz val="11"/>
        <color theme="1"/>
        <rFont val="Calibri"/>
        <family val="2"/>
        <scheme val="minor"/>
      </rPr>
      <t xml:space="preserve">
Die Bepreisung der Preisblattpositionen hat mit marktgerechten Preisen zu erfolgen. Die Höhe der Entgelte sind in der Regel Netto zzgl. der gesetzlichen Umsatzsteuer sowie sämtlicher Nebenkosten (z.B. Sortierung, Frankierung, Konsolidierung etc.) mit Ausnahme der Abholkosten anzugeben. Liegt eine Bescheinigung des Bundeszentralamtes für Steuern zur Umsatzsteuerbefreiung gem. § 4 Nr. 11b. Umsatzsteuergesetz (UStG) vor, sind die entsprechenden Positionen im Preisblatt ohne Umsatzsteuer anzugeben und die Bescheinigung bei der Angebotseinreichung beizufügen.
Soweit der Bieter weitere Dienstleister in die Dienstleistung einbezieht, sind auch deren Preise in den angebotenen Preis mit ein zu rechnen. Die Deutsche Bundesbank wird keine Kosten, beispielsweise für die Weitergabe an die Deutsche Post AG, zahlen. Soweit die Deutsche Post AG in die Dienstleistung einbezogen wird und der Deutschen Bundesbank als Absender Entgelt für die Beförderung der Sendungen oder sonstige Kosten, die im Zusammenhang mit der Beförderung der Sendungen entstehen, in Rechnung stellt, hat der Auftragnehmer diese der Deutschen Bundesbank zu erstatten.
In die monatliche Abholpauschale sind ausschließlich die Abholkosten einzupreisen. 
Alle Leistungen, die im Leistungsverzeichnis definiert sind, müssen in der Kalkulation des Angebotspreises und der Abholpauschale berücksichtigt worden sein. Insbesondere ist auch die Rückgabe der Sendung an den Absender wegen nicht Zustellbarkeit jeweils in den Angebotspreis mit einzurechnen.</t>
    </r>
  </si>
  <si>
    <t xml:space="preserve">Alle Angebotspreise sind als Nettopreis zzgl. Mwst. in Euro mit drei Nachkommastellen für alle Sendungsarten zwingend anzubieten. </t>
  </si>
  <si>
    <t>Sendungsmenge
jährlich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</si>
</sst>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 &quot;€&quot;"/>
    <numFmt numFmtId="165" formatCode="#,##0.000\ &quot;€&quot;"/>
  </numFmts>
  <fonts count="47" x14ac:knownFonts="1">
    <font>
      <sz val="11"/>
      <color theme="1"/>
      <name val="Calibri"/>
      <family val="2"/>
      <scheme val="minor"/>
    </font>
    <font>
      <sz val="10"/>
      <name val="Arial"/>
      <family val="2"/>
    </font>
    <font>
      <sz val="11"/>
      <color indexed="8"/>
      <name val="Calibri"/>
      <family val="2"/>
    </font>
    <font>
      <sz val="11"/>
      <color theme="0"/>
      <name val="Calibri"/>
      <family val="2"/>
      <scheme val="minor"/>
    </font>
    <font>
      <b/>
      <sz val="9"/>
      <color theme="0"/>
      <name val="Calibri"/>
      <family val="2"/>
      <scheme val="minor"/>
    </font>
    <font>
      <b/>
      <sz val="11"/>
      <color theme="0"/>
      <name val="Calibri"/>
      <family val="2"/>
      <scheme val="minor"/>
    </font>
    <font>
      <b/>
      <sz val="12"/>
      <color theme="0"/>
      <name val="Calibri"/>
      <family val="2"/>
      <scheme val="minor"/>
    </font>
    <font>
      <b/>
      <sz val="14"/>
      <color theme="0"/>
      <name val="Calibri"/>
      <family val="2"/>
      <scheme val="minor"/>
    </font>
    <font>
      <b/>
      <sz val="10"/>
      <color theme="0"/>
      <name val="Calibri"/>
      <family val="2"/>
      <scheme val="minor"/>
    </font>
    <font>
      <b/>
      <sz val="18"/>
      <color theme="0"/>
      <name val="Calibri"/>
      <family val="2"/>
      <scheme val="minor"/>
    </font>
    <font>
      <sz val="12"/>
      <color theme="1"/>
      <name val="Calibri"/>
      <family val="2"/>
      <scheme val="minor"/>
    </font>
    <font>
      <sz val="10"/>
      <color theme="1"/>
      <name val="Calibri"/>
      <family val="2"/>
      <scheme val="minor"/>
    </font>
    <font>
      <b/>
      <sz val="14"/>
      <color theme="1"/>
      <name val="Calibri"/>
      <family val="2"/>
      <scheme val="minor"/>
    </font>
    <font>
      <sz val="11"/>
      <color theme="1"/>
      <name val="Calibri"/>
      <family val="2"/>
      <scheme val="minor"/>
    </font>
    <font>
      <b/>
      <sz val="11"/>
      <color theme="0"/>
      <name val="Calibri"/>
      <family val="2"/>
      <scheme val="minor"/>
    </font>
    <font>
      <b/>
      <sz val="12"/>
      <color theme="0"/>
      <name val="Calibri"/>
      <family val="2"/>
      <scheme val="minor"/>
    </font>
    <font>
      <b/>
      <sz val="14"/>
      <color theme="0"/>
      <name val="Calibri"/>
      <family val="2"/>
      <scheme val="minor"/>
    </font>
    <font>
      <b/>
      <sz val="9"/>
      <color theme="0"/>
      <name val="Calibri"/>
      <family val="2"/>
      <scheme val="minor"/>
    </font>
    <font>
      <b/>
      <sz val="10"/>
      <color theme="0"/>
      <name val="Calibri"/>
      <family val="2"/>
      <scheme val="minor"/>
    </font>
    <font>
      <b/>
      <sz val="18"/>
      <color theme="0"/>
      <name val="Calibri"/>
      <family val="2"/>
      <scheme val="minor"/>
    </font>
    <font>
      <sz val="12"/>
      <color theme="1"/>
      <name val="Calibri"/>
      <family val="2"/>
      <scheme val="minor"/>
    </font>
    <font>
      <sz val="10"/>
      <color theme="1"/>
      <name val="Calibri"/>
      <family val="2"/>
      <scheme val="minor"/>
    </font>
    <font>
      <b/>
      <sz val="14"/>
      <color theme="1"/>
      <name val="Calibri"/>
      <family val="2"/>
      <scheme val="minor"/>
    </font>
    <font>
      <b/>
      <sz val="12"/>
      <color theme="1"/>
      <name val="Calibri"/>
      <family val="2"/>
    </font>
    <font>
      <sz val="11"/>
      <color rgb="FF0F518A"/>
      <name val="Calibri"/>
      <family val="2"/>
      <scheme val="minor"/>
    </font>
    <font>
      <sz val="11"/>
      <color theme="0"/>
      <name val="Calibri"/>
      <family val="2"/>
      <scheme val="minor"/>
    </font>
    <font>
      <u/>
      <sz val="11"/>
      <color theme="0"/>
      <name val="Calibri"/>
      <family val="2"/>
      <scheme val="minor"/>
    </font>
    <font>
      <sz val="11"/>
      <color theme="1"/>
      <name val="Calibri"/>
      <family val="2"/>
      <scheme val="minor"/>
    </font>
    <font>
      <b/>
      <sz val="18"/>
      <color theme="0"/>
      <name val="Calibri"/>
      <family val="2"/>
      <scheme val="minor"/>
    </font>
    <font>
      <b/>
      <sz val="11"/>
      <color theme="0"/>
      <name val="Calibri"/>
      <family val="2"/>
      <scheme val="minor"/>
    </font>
    <font>
      <b/>
      <sz val="14"/>
      <color theme="0"/>
      <name val="Calibri"/>
      <family val="2"/>
      <scheme val="minor"/>
    </font>
    <font>
      <b/>
      <sz val="12"/>
      <color theme="0"/>
      <name val="Calibri"/>
      <family val="2"/>
      <scheme val="minor"/>
    </font>
    <font>
      <sz val="8"/>
      <color theme="1"/>
      <name val="Calibri"/>
      <family val="2"/>
      <scheme val="minor"/>
    </font>
    <font>
      <b/>
      <sz val="14"/>
      <color theme="1"/>
      <name val="Calibri"/>
      <family val="2"/>
      <scheme val="minor"/>
    </font>
    <font>
      <b/>
      <sz val="12"/>
      <color theme="1"/>
      <name val="Calibri"/>
      <family val="2"/>
      <scheme val="minor"/>
    </font>
    <font>
      <sz val="10"/>
      <color theme="1"/>
      <name val="Calibri"/>
      <family val="2"/>
      <scheme val="minor"/>
    </font>
    <font>
      <sz val="11"/>
      <color theme="0"/>
      <name val="Calibri"/>
      <family val="2"/>
      <scheme val="minor"/>
    </font>
    <font>
      <sz val="10"/>
      <color theme="0"/>
      <name val="Calibri"/>
      <family val="2"/>
      <scheme val="minor"/>
    </font>
    <font>
      <b/>
      <sz val="28"/>
      <color theme="0"/>
      <name val="Calibri"/>
      <family val="2"/>
      <scheme val="minor"/>
    </font>
    <font>
      <sz val="14"/>
      <color theme="1"/>
      <name val="Calibri"/>
      <family val="2"/>
      <scheme val="minor"/>
    </font>
    <font>
      <b/>
      <sz val="18"/>
      <color theme="1"/>
      <name val="Calibri"/>
      <family val="2"/>
      <scheme val="minor"/>
    </font>
    <font>
      <b/>
      <u/>
      <sz val="11"/>
      <color theme="1"/>
      <name val="Calibri"/>
      <family val="2"/>
      <scheme val="minor"/>
    </font>
    <font>
      <b/>
      <sz val="11"/>
      <color theme="1"/>
      <name val="Calibri"/>
      <family val="2"/>
      <scheme val="minor"/>
    </font>
    <font>
      <i/>
      <sz val="11"/>
      <color theme="0"/>
      <name val="Calibri"/>
      <family val="2"/>
      <scheme val="minor"/>
    </font>
    <font>
      <sz val="11"/>
      <color rgb="FFFF0000"/>
      <name val="Calibri"/>
      <family val="2"/>
      <scheme val="minor"/>
    </font>
    <font>
      <sz val="11"/>
      <color theme="1"/>
      <name val="Arial"/>
      <family val="2"/>
    </font>
    <font>
      <u/>
      <sz val="11"/>
      <color theme="1"/>
      <name val="Arial"/>
      <family val="2"/>
    </font>
  </fonts>
  <fills count="6">
    <fill>
      <patternFill patternType="none"/>
    </fill>
    <fill>
      <patternFill patternType="gray125"/>
    </fill>
    <fill>
      <patternFill patternType="solid">
        <fgColor theme="0" tint="-0.14999847407452621"/>
        <bgColor indexed="64"/>
      </patternFill>
    </fill>
    <fill>
      <patternFill patternType="solid">
        <fgColor rgb="FF0F518A"/>
        <bgColor indexed="64"/>
      </patternFill>
    </fill>
    <fill>
      <patternFill patternType="solid">
        <fgColor theme="0" tint="-4.9989318521683403E-2"/>
        <bgColor indexed="64"/>
      </patternFill>
    </fill>
    <fill>
      <patternFill patternType="solid">
        <fgColor rgb="FFFFFF99"/>
        <bgColor indexed="64"/>
      </patternFill>
    </fill>
  </fills>
  <borders count="37">
    <border>
      <left/>
      <right/>
      <top/>
      <bottom/>
      <diagonal/>
    </border>
    <border>
      <left/>
      <right/>
      <top/>
      <bottom style="thick">
        <color theme="0"/>
      </bottom>
      <diagonal/>
    </border>
    <border>
      <left style="thick">
        <color theme="0"/>
      </left>
      <right/>
      <top style="thick">
        <color theme="0"/>
      </top>
      <bottom/>
      <diagonal/>
    </border>
    <border>
      <left/>
      <right/>
      <top style="thick">
        <color theme="0"/>
      </top>
      <bottom/>
      <diagonal/>
    </border>
    <border>
      <left/>
      <right style="thick">
        <color theme="0"/>
      </right>
      <top style="thick">
        <color theme="0"/>
      </top>
      <bottom/>
      <diagonal/>
    </border>
    <border>
      <left style="thick">
        <color theme="0"/>
      </left>
      <right/>
      <top/>
      <bottom/>
      <diagonal/>
    </border>
    <border>
      <left/>
      <right style="thick">
        <color theme="0"/>
      </right>
      <top/>
      <bottom/>
      <diagonal/>
    </border>
    <border>
      <left style="thick">
        <color theme="0"/>
      </left>
      <right/>
      <top/>
      <bottom style="thick">
        <color theme="0"/>
      </bottom>
      <diagonal/>
    </border>
    <border>
      <left style="thick">
        <color theme="0"/>
      </left>
      <right style="thick">
        <color theme="0"/>
      </right>
      <top style="thick">
        <color theme="0"/>
      </top>
      <bottom/>
      <diagonal/>
    </border>
    <border>
      <left style="thick">
        <color theme="0"/>
      </left>
      <right style="thick">
        <color theme="0"/>
      </right>
      <top style="thick">
        <color theme="0"/>
      </top>
      <bottom style="thick">
        <color theme="0"/>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right/>
      <top style="thick">
        <color theme="0"/>
      </top>
      <bottom style="thick">
        <color theme="0"/>
      </bottom>
      <diagonal/>
    </border>
    <border>
      <left style="thick">
        <color theme="0"/>
      </left>
      <right style="thick">
        <color theme="0"/>
      </right>
      <top/>
      <bottom/>
      <diagonal/>
    </border>
    <border>
      <left style="thick">
        <color theme="0"/>
      </left>
      <right style="thick">
        <color theme="0"/>
      </right>
      <top/>
      <bottom style="thick">
        <color theme="0"/>
      </bottom>
      <diagonal/>
    </border>
    <border>
      <left/>
      <right style="thick">
        <color theme="0"/>
      </right>
      <top/>
      <bottom style="thick">
        <color theme="0"/>
      </bottom>
      <diagonal/>
    </border>
    <border>
      <left style="thick">
        <color rgb="FF0F518A"/>
      </left>
      <right style="thick">
        <color rgb="FF0F518A"/>
      </right>
      <top style="thick">
        <color rgb="FF0F518A"/>
      </top>
      <bottom style="thick">
        <color rgb="FF0F518A"/>
      </bottom>
      <diagonal/>
    </border>
    <border>
      <left style="thick">
        <color rgb="FF0F518A"/>
      </left>
      <right style="thick">
        <color rgb="FF0F518A"/>
      </right>
      <top/>
      <bottom style="thick">
        <color rgb="FF0F518A"/>
      </bottom>
      <diagonal/>
    </border>
    <border>
      <left style="thick">
        <color rgb="FF0F518A"/>
      </left>
      <right/>
      <top style="thick">
        <color rgb="FF0F518A"/>
      </top>
      <bottom style="thick">
        <color rgb="FF0F518A"/>
      </bottom>
      <diagonal/>
    </border>
    <border>
      <left/>
      <right/>
      <top style="thick">
        <color rgb="FF0F518A"/>
      </top>
      <bottom style="thick">
        <color rgb="FF0F518A"/>
      </bottom>
      <diagonal/>
    </border>
    <border>
      <left/>
      <right style="thick">
        <color rgb="FF0F518A"/>
      </right>
      <top style="thick">
        <color rgb="FF0F518A"/>
      </top>
      <bottom style="thick">
        <color rgb="FF0F518A"/>
      </bottom>
      <diagonal/>
    </border>
    <border>
      <left style="thick">
        <color rgb="FF0F518A"/>
      </left>
      <right/>
      <top style="thick">
        <color rgb="FF0F518A"/>
      </top>
      <bottom/>
      <diagonal/>
    </border>
    <border>
      <left/>
      <right/>
      <top style="thick">
        <color rgb="FF0F518A"/>
      </top>
      <bottom/>
      <diagonal/>
    </border>
    <border>
      <left style="thick">
        <color rgb="FF0F518A"/>
      </left>
      <right/>
      <top/>
      <bottom/>
      <diagonal/>
    </border>
    <border>
      <left/>
      <right style="thick">
        <color rgb="FF0F518A"/>
      </right>
      <top/>
      <bottom/>
      <diagonal/>
    </border>
    <border>
      <left style="thick">
        <color rgb="FF0F518A"/>
      </left>
      <right/>
      <top/>
      <bottom style="thick">
        <color rgb="FF0F518A"/>
      </bottom>
      <diagonal/>
    </border>
    <border>
      <left/>
      <right/>
      <top/>
      <bottom style="thick">
        <color rgb="FF0F518A"/>
      </bottom>
      <diagonal/>
    </border>
    <border>
      <left/>
      <right style="thick">
        <color rgb="FF0F518A"/>
      </right>
      <top/>
      <bottom style="thick">
        <color rgb="FF0F518A"/>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ck">
        <color rgb="FF0F518A"/>
      </top>
      <bottom style="thin">
        <color indexed="64"/>
      </bottom>
      <diagonal/>
    </border>
  </borders>
  <cellStyleXfs count="7">
    <xf numFmtId="0" fontId="0" fillId="0" borderId="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cellStyleXfs>
  <cellXfs count="154">
    <xf numFmtId="0" fontId="0" fillId="0" borderId="0" xfId="0"/>
    <xf numFmtId="0" fontId="5" fillId="3" borderId="0" xfId="0" applyFont="1" applyFill="1" applyAlignment="1">
      <alignment horizontal="right" vertical="center"/>
    </xf>
    <xf numFmtId="0" fontId="13" fillId="3" borderId="0" xfId="0" applyFont="1" applyFill="1" applyAlignment="1">
      <alignment horizontal="center" vertical="center"/>
    </xf>
    <xf numFmtId="0" fontId="14" fillId="3" borderId="0" xfId="0" applyFont="1" applyFill="1" applyAlignment="1">
      <alignment horizontal="right" vertical="center"/>
    </xf>
    <xf numFmtId="0" fontId="27" fillId="0" borderId="0" xfId="0" applyFont="1"/>
    <xf numFmtId="0" fontId="30" fillId="3" borderId="3" xfId="0" applyFont="1" applyFill="1" applyBorder="1"/>
    <xf numFmtId="0" fontId="30" fillId="3" borderId="3" xfId="0" applyFont="1" applyFill="1" applyBorder="1" applyAlignment="1">
      <alignment horizontal="center" vertical="center"/>
    </xf>
    <xf numFmtId="0" fontId="27" fillId="3" borderId="4" xfId="0" applyFont="1" applyFill="1" applyBorder="1"/>
    <xf numFmtId="0" fontId="29" fillId="3" borderId="0" xfId="0" applyFont="1" applyFill="1" applyAlignment="1">
      <alignment horizontal="center"/>
    </xf>
    <xf numFmtId="0" fontId="31" fillId="0" borderId="0" xfId="0" applyFont="1" applyAlignment="1">
      <alignment vertical="center"/>
    </xf>
    <xf numFmtId="0" fontId="31" fillId="3" borderId="1" xfId="0" applyFont="1" applyFill="1" applyBorder="1" applyAlignment="1">
      <alignment vertical="center"/>
    </xf>
    <xf numFmtId="0" fontId="27" fillId="3" borderId="1" xfId="0" applyFont="1" applyFill="1" applyBorder="1" applyAlignment="1">
      <alignment horizontal="center" vertical="center"/>
    </xf>
    <xf numFmtId="0" fontId="27" fillId="3" borderId="1" xfId="0" applyFont="1" applyFill="1" applyBorder="1"/>
    <xf numFmtId="0" fontId="27" fillId="3" borderId="15" xfId="0" applyFont="1" applyFill="1" applyBorder="1"/>
    <xf numFmtId="0" fontId="32" fillId="0" borderId="14" xfId="0" applyFont="1" applyBorder="1" applyAlignment="1">
      <alignment horizontal="center" vertical="center"/>
    </xf>
    <xf numFmtId="0" fontId="32" fillId="0" borderId="0" xfId="0" applyFont="1" applyAlignment="1">
      <alignment horizontal="center" vertical="center"/>
    </xf>
    <xf numFmtId="0" fontId="32" fillId="0" borderId="9" xfId="0" applyFont="1" applyBorder="1" applyAlignment="1">
      <alignment horizontal="center" vertical="center"/>
    </xf>
    <xf numFmtId="0" fontId="33" fillId="0" borderId="13" xfId="0" applyFont="1" applyBorder="1" applyAlignment="1">
      <alignment horizontal="center" vertical="center"/>
    </xf>
    <xf numFmtId="49" fontId="34" fillId="0" borderId="13" xfId="0" applyNumberFormat="1" applyFont="1" applyBorder="1" applyAlignment="1">
      <alignment horizontal="center" vertical="center"/>
    </xf>
    <xf numFmtId="3" fontId="34" fillId="0" borderId="13" xfId="0" applyNumberFormat="1" applyFont="1" applyBorder="1" applyAlignment="1">
      <alignment horizontal="center" vertical="center"/>
    </xf>
    <xf numFmtId="0" fontId="27" fillId="0" borderId="5" xfId="0" applyFont="1" applyBorder="1"/>
    <xf numFmtId="0" fontId="35" fillId="0" borderId="6" xfId="0" applyFont="1" applyBorder="1" applyAlignment="1">
      <alignment vertical="center" wrapText="1"/>
    </xf>
    <xf numFmtId="0" fontId="27" fillId="0" borderId="0" xfId="0" applyFont="1" applyAlignment="1">
      <alignment horizontal="center" vertical="center" wrapText="1"/>
    </xf>
    <xf numFmtId="3" fontId="31" fillId="3" borderId="12" xfId="0" applyNumberFormat="1" applyFont="1" applyFill="1" applyBorder="1" applyAlignment="1">
      <alignment horizontal="center" vertical="center"/>
    </xf>
    <xf numFmtId="0" fontId="36" fillId="3" borderId="12" xfId="0" applyFont="1" applyFill="1" applyBorder="1"/>
    <xf numFmtId="0" fontId="37" fillId="3" borderId="12" xfId="0" applyFont="1" applyFill="1" applyBorder="1" applyAlignment="1">
      <alignment horizontal="left" vertical="center" wrapText="1"/>
    </xf>
    <xf numFmtId="0" fontId="27" fillId="3" borderId="11" xfId="0" applyFont="1" applyFill="1" applyBorder="1"/>
    <xf numFmtId="0" fontId="0" fillId="2" borderId="9" xfId="0" applyFill="1" applyBorder="1" applyAlignment="1">
      <alignment horizontal="center" vertical="center" wrapText="1"/>
    </xf>
    <xf numFmtId="0" fontId="14" fillId="3" borderId="23" xfId="0" applyFont="1" applyFill="1" applyBorder="1" applyAlignment="1">
      <alignment horizontal="right" vertical="center"/>
    </xf>
    <xf numFmtId="3" fontId="12" fillId="2" borderId="8" xfId="0" applyNumberFormat="1" applyFont="1" applyFill="1" applyBorder="1" applyAlignment="1">
      <alignment horizontal="center" vertical="center"/>
    </xf>
    <xf numFmtId="0" fontId="39" fillId="2" borderId="8" xfId="0" applyFont="1" applyFill="1" applyBorder="1" applyAlignment="1">
      <alignment horizontal="center" vertical="center"/>
    </xf>
    <xf numFmtId="0" fontId="40" fillId="2" borderId="8" xfId="0" applyFont="1" applyFill="1" applyBorder="1" applyAlignment="1">
      <alignment horizontal="center" vertical="center"/>
    </xf>
    <xf numFmtId="49" fontId="34" fillId="2" borderId="8" xfId="0" applyNumberFormat="1" applyFont="1" applyFill="1" applyBorder="1" applyAlignment="1">
      <alignment horizontal="center" vertical="center" wrapText="1"/>
    </xf>
    <xf numFmtId="3" fontId="10" fillId="2" borderId="8" xfId="0" applyNumberFormat="1" applyFont="1" applyFill="1" applyBorder="1" applyAlignment="1">
      <alignment horizontal="center" vertical="center"/>
    </xf>
    <xf numFmtId="4" fontId="12" fillId="2" borderId="8" xfId="0" applyNumberFormat="1" applyFont="1" applyFill="1" applyBorder="1" applyAlignment="1">
      <alignment horizontal="center" vertical="center" wrapText="1"/>
    </xf>
    <xf numFmtId="0" fontId="5" fillId="3" borderId="6" xfId="0" applyFont="1" applyFill="1" applyBorder="1" applyAlignment="1">
      <alignment horizontal="center" vertical="center" wrapText="1"/>
    </xf>
    <xf numFmtId="0" fontId="44" fillId="0" borderId="0" xfId="0" applyFont="1"/>
    <xf numFmtId="165" fontId="13" fillId="5" borderId="17" xfId="0" applyNumberFormat="1" applyFont="1" applyFill="1" applyBorder="1" applyAlignment="1" applyProtection="1">
      <alignment horizontal="center" vertical="center"/>
      <protection locked="0"/>
    </xf>
    <xf numFmtId="164" fontId="13" fillId="5" borderId="16" xfId="0" applyNumberFormat="1" applyFont="1" applyFill="1" applyBorder="1" applyAlignment="1" applyProtection="1">
      <alignment horizontal="center" vertical="center"/>
      <protection locked="0"/>
    </xf>
    <xf numFmtId="0" fontId="5" fillId="3" borderId="4" xfId="0" applyFont="1" applyFill="1" applyBorder="1" applyAlignment="1">
      <alignment horizontal="center" vertical="top" wrapText="1"/>
    </xf>
    <xf numFmtId="165" fontId="13" fillId="5" borderId="36" xfId="0" applyNumberFormat="1" applyFont="1" applyFill="1" applyBorder="1" applyAlignment="1" applyProtection="1">
      <alignment horizontal="center" vertical="center"/>
      <protection locked="0"/>
    </xf>
    <xf numFmtId="0" fontId="5" fillId="3" borderId="0" xfId="0" applyFont="1" applyFill="1" applyAlignment="1">
      <alignment horizontal="center"/>
    </xf>
    <xf numFmtId="0" fontId="13" fillId="0" borderId="0" xfId="0" applyFont="1"/>
    <xf numFmtId="0" fontId="15" fillId="3" borderId="0" xfId="0" applyFont="1" applyFill="1" applyAlignment="1">
      <alignment vertical="center"/>
    </xf>
    <xf numFmtId="0" fontId="6" fillId="3" borderId="0" xfId="0" applyFont="1" applyFill="1" applyAlignment="1">
      <alignment vertical="center"/>
    </xf>
    <xf numFmtId="0" fontId="15" fillId="3" borderId="0" xfId="0" applyFont="1" applyFill="1" applyAlignment="1">
      <alignment horizontal="center" vertical="center"/>
    </xf>
    <xf numFmtId="0" fontId="16" fillId="3" borderId="0" xfId="0" applyFont="1" applyFill="1"/>
    <xf numFmtId="0" fontId="38" fillId="3" borderId="0" xfId="0" applyFont="1" applyFill="1" applyAlignment="1">
      <alignment horizontal="left" vertical="center"/>
    </xf>
    <xf numFmtId="0" fontId="16" fillId="3" borderId="0" xfId="0" applyFont="1" applyFill="1" applyAlignment="1">
      <alignment horizontal="center" vertical="center"/>
    </xf>
    <xf numFmtId="0" fontId="16" fillId="3" borderId="0" xfId="0" applyFont="1" applyFill="1" applyAlignment="1">
      <alignment vertical="center"/>
    </xf>
    <xf numFmtId="0" fontId="16" fillId="3" borderId="0" xfId="0" applyFont="1" applyFill="1" applyAlignment="1">
      <alignment horizontal="left" vertical="center"/>
    </xf>
    <xf numFmtId="0" fontId="5" fillId="3" borderId="0" xfId="0" applyFont="1" applyFill="1" applyAlignment="1">
      <alignment horizontal="center" vertical="center"/>
    </xf>
    <xf numFmtId="0" fontId="14" fillId="3" borderId="0" xfId="0" applyFont="1" applyFill="1" applyAlignment="1">
      <alignment horizontal="center" vertical="center"/>
    </xf>
    <xf numFmtId="0" fontId="19" fillId="3" borderId="0" xfId="0" applyFont="1" applyFill="1" applyAlignment="1">
      <alignment horizontal="center" vertical="center"/>
    </xf>
    <xf numFmtId="0" fontId="15" fillId="3" borderId="1" xfId="0" applyFont="1" applyFill="1" applyBorder="1" applyAlignment="1">
      <alignment vertical="center"/>
    </xf>
    <xf numFmtId="0" fontId="15" fillId="3" borderId="7" xfId="0" applyFont="1" applyFill="1" applyBorder="1" applyAlignment="1">
      <alignment vertical="center"/>
    </xf>
    <xf numFmtId="0" fontId="13" fillId="3" borderId="7" xfId="0" applyFont="1" applyFill="1" applyBorder="1" applyAlignment="1">
      <alignment horizontal="center" vertical="center"/>
    </xf>
    <xf numFmtId="0" fontId="13" fillId="0" borderId="2" xfId="0" applyFont="1" applyBorder="1"/>
    <xf numFmtId="0" fontId="13" fillId="0" borderId="4" xfId="0" applyFont="1" applyBorder="1" applyAlignment="1">
      <alignment horizontal="center" vertical="center"/>
    </xf>
    <xf numFmtId="0" fontId="13" fillId="0" borderId="8" xfId="0" applyFont="1" applyBorder="1" applyAlignment="1">
      <alignment horizontal="center" vertical="center"/>
    </xf>
    <xf numFmtId="0" fontId="20" fillId="2" borderId="9" xfId="0" applyFont="1" applyFill="1" applyBorder="1" applyAlignment="1">
      <alignment horizontal="center" vertical="center"/>
    </xf>
    <xf numFmtId="0" fontId="13" fillId="2" borderId="10" xfId="0" applyFont="1" applyFill="1" applyBorder="1" applyAlignment="1">
      <alignment vertical="center" wrapText="1"/>
    </xf>
    <xf numFmtId="0" fontId="11" fillId="2" borderId="11" xfId="0" applyFont="1" applyFill="1" applyBorder="1" applyAlignment="1">
      <alignment vertical="center" wrapText="1"/>
    </xf>
    <xf numFmtId="0" fontId="22" fillId="0" borderId="9" xfId="0" applyFont="1" applyBorder="1" applyAlignment="1">
      <alignment horizontal="center" vertical="center"/>
    </xf>
    <xf numFmtId="3" fontId="13" fillId="2" borderId="8" xfId="0" applyNumberFormat="1" applyFont="1" applyFill="1" applyBorder="1" applyAlignment="1">
      <alignment horizontal="center" vertical="center"/>
    </xf>
    <xf numFmtId="0" fontId="20" fillId="0" borderId="9" xfId="0" applyFont="1" applyBorder="1" applyAlignment="1">
      <alignment horizontal="center" vertical="center"/>
    </xf>
    <xf numFmtId="0" fontId="21" fillId="0" borderId="10" xfId="0" applyFont="1" applyBorder="1" applyAlignment="1">
      <alignment horizontal="center" vertical="center" wrapText="1"/>
    </xf>
    <xf numFmtId="0" fontId="21" fillId="0" borderId="12" xfId="0" applyFont="1" applyBorder="1" applyAlignment="1">
      <alignment horizontal="center" vertical="center" wrapText="1"/>
    </xf>
    <xf numFmtId="0" fontId="13" fillId="0" borderId="12" xfId="0" applyFont="1" applyBorder="1" applyAlignment="1">
      <alignment horizontal="center" vertical="center" wrapText="1"/>
    </xf>
    <xf numFmtId="0" fontId="13" fillId="0" borderId="11" xfId="0" applyFont="1" applyBorder="1" applyAlignment="1">
      <alignment horizontal="center" vertical="center" wrapText="1"/>
    </xf>
    <xf numFmtId="0" fontId="21" fillId="0" borderId="9" xfId="0" applyFont="1" applyBorder="1" applyAlignment="1">
      <alignment horizontal="center" vertical="center" wrapText="1"/>
    </xf>
    <xf numFmtId="0" fontId="11" fillId="0" borderId="9" xfId="0" applyFont="1" applyBorder="1" applyAlignment="1">
      <alignment horizontal="center" vertical="center" wrapText="1"/>
    </xf>
    <xf numFmtId="3" fontId="13" fillId="0" borderId="9" xfId="0" applyNumberFormat="1" applyFont="1" applyBorder="1" applyAlignment="1">
      <alignment horizontal="center" vertical="center"/>
    </xf>
    <xf numFmtId="0" fontId="23" fillId="2" borderId="9" xfId="0" applyFont="1" applyFill="1" applyBorder="1" applyAlignment="1">
      <alignment horizontal="center" vertical="center"/>
    </xf>
    <xf numFmtId="3" fontId="13" fillId="2" borderId="9" xfId="0" applyNumberFormat="1" applyFont="1" applyFill="1" applyBorder="1" applyAlignment="1">
      <alignment horizontal="center" vertical="center"/>
    </xf>
    <xf numFmtId="0" fontId="13" fillId="3" borderId="21" xfId="0" applyFont="1" applyFill="1" applyBorder="1"/>
    <xf numFmtId="0" fontId="13" fillId="3" borderId="18" xfId="0" applyFont="1" applyFill="1" applyBorder="1" applyAlignment="1">
      <alignment horizontal="center" vertical="center"/>
    </xf>
    <xf numFmtId="3" fontId="24" fillId="3" borderId="19" xfId="0" applyNumberFormat="1" applyFont="1" applyFill="1" applyBorder="1" applyAlignment="1">
      <alignment horizontal="center" vertical="center"/>
    </xf>
    <xf numFmtId="0" fontId="13" fillId="3" borderId="20" xfId="0" applyFont="1" applyFill="1" applyBorder="1" applyAlignment="1">
      <alignment horizontal="center" vertical="center"/>
    </xf>
    <xf numFmtId="0" fontId="13" fillId="3" borderId="23" xfId="0" applyFont="1" applyFill="1" applyBorder="1"/>
    <xf numFmtId="3" fontId="25" fillId="3" borderId="0" xfId="0" applyNumberFormat="1" applyFont="1" applyFill="1" applyAlignment="1">
      <alignment horizontal="center" vertical="center"/>
    </xf>
    <xf numFmtId="0" fontId="13" fillId="3" borderId="24" xfId="0" applyFont="1" applyFill="1" applyBorder="1" applyAlignment="1">
      <alignment horizontal="center" vertical="center"/>
    </xf>
    <xf numFmtId="165" fontId="13" fillId="0" borderId="17" xfId="0" applyNumberFormat="1" applyFont="1" applyBorder="1" applyAlignment="1">
      <alignment horizontal="center" vertical="center"/>
    </xf>
    <xf numFmtId="0" fontId="3" fillId="3" borderId="24" xfId="0" applyFont="1" applyFill="1" applyBorder="1" applyAlignment="1">
      <alignment horizontal="center"/>
    </xf>
    <xf numFmtId="0" fontId="43" fillId="3" borderId="0" xfId="0" applyFont="1" applyFill="1" applyAlignment="1">
      <alignment horizontal="right" vertical="center"/>
    </xf>
    <xf numFmtId="165" fontId="13" fillId="5" borderId="17" xfId="0" applyNumberFormat="1" applyFont="1" applyFill="1" applyBorder="1" applyAlignment="1">
      <alignment horizontal="center" vertical="center"/>
    </xf>
    <xf numFmtId="3" fontId="13" fillId="5" borderId="17" xfId="0" applyNumberFormat="1" applyFont="1" applyFill="1" applyBorder="1" applyAlignment="1">
      <alignment horizontal="center" vertical="center"/>
    </xf>
    <xf numFmtId="0" fontId="25" fillId="3" borderId="0" xfId="0" applyFont="1" applyFill="1" applyAlignment="1">
      <alignment horizontal="left" vertical="center"/>
    </xf>
    <xf numFmtId="0" fontId="3" fillId="3" borderId="0" xfId="0" applyFont="1" applyFill="1" applyAlignment="1">
      <alignment horizontal="right" vertical="center"/>
    </xf>
    <xf numFmtId="0" fontId="3" fillId="3" borderId="0" xfId="0" applyFont="1" applyFill="1" applyAlignment="1">
      <alignment horizontal="left" vertical="center"/>
    </xf>
    <xf numFmtId="0" fontId="5" fillId="3" borderId="0" xfId="0" applyFont="1" applyFill="1" applyAlignment="1">
      <alignment horizontal="center" vertical="center" wrapText="1"/>
    </xf>
    <xf numFmtId="165" fontId="13" fillId="5" borderId="0" xfId="0" applyNumberFormat="1" applyFont="1" applyFill="1" applyAlignment="1">
      <alignment horizontal="center" vertical="center"/>
    </xf>
    <xf numFmtId="0" fontId="9" fillId="3" borderId="0" xfId="0" applyFont="1" applyFill="1" applyAlignment="1">
      <alignment horizontal="right" vertical="center"/>
    </xf>
    <xf numFmtId="0" fontId="13" fillId="3" borderId="25" xfId="0" applyFont="1" applyFill="1" applyBorder="1"/>
    <xf numFmtId="0" fontId="13" fillId="3" borderId="26" xfId="0" applyFont="1" applyFill="1" applyBorder="1"/>
    <xf numFmtId="0" fontId="13" fillId="3" borderId="26" xfId="0" applyFont="1" applyFill="1" applyBorder="1" applyAlignment="1">
      <alignment horizontal="center" vertical="center"/>
    </xf>
    <xf numFmtId="0" fontId="13" fillId="3" borderId="27" xfId="0" applyFont="1" applyFill="1" applyBorder="1" applyAlignment="1">
      <alignment horizontal="center" vertical="center"/>
    </xf>
    <xf numFmtId="0" fontId="6" fillId="3" borderId="1" xfId="0" applyFont="1" applyFill="1" applyBorder="1" applyAlignment="1">
      <alignment horizontal="center" vertical="center"/>
    </xf>
    <xf numFmtId="0" fontId="14" fillId="3" borderId="1" xfId="0" applyFont="1" applyFill="1" applyBorder="1" applyAlignment="1">
      <alignment horizontal="center" vertical="center"/>
    </xf>
    <xf numFmtId="0" fontId="17" fillId="3" borderId="8" xfId="0" applyFont="1" applyFill="1" applyBorder="1" applyAlignment="1">
      <alignment horizontal="center" vertical="center" wrapText="1"/>
    </xf>
    <xf numFmtId="0" fontId="17" fillId="3" borderId="13" xfId="0" applyFont="1" applyFill="1" applyBorder="1" applyAlignment="1">
      <alignment horizontal="center" vertical="center"/>
    </xf>
    <xf numFmtId="0" fontId="4" fillId="3" borderId="8" xfId="0" applyFont="1" applyFill="1" applyBorder="1" applyAlignment="1">
      <alignment horizontal="center" vertical="center" wrapText="1"/>
    </xf>
    <xf numFmtId="0" fontId="0" fillId="4" borderId="0" xfId="0" applyFill="1" applyAlignment="1">
      <alignment horizontal="left" vertical="top" wrapText="1"/>
    </xf>
    <xf numFmtId="0" fontId="13" fillId="4" borderId="0" xfId="0" applyFont="1" applyFill="1" applyAlignment="1">
      <alignment horizontal="left" vertical="top"/>
    </xf>
    <xf numFmtId="0" fontId="5" fillId="3" borderId="0" xfId="0" applyFont="1" applyFill="1" applyAlignment="1">
      <alignment horizontal="right" vertical="center" wrapText="1"/>
    </xf>
    <xf numFmtId="0" fontId="17" fillId="3" borderId="8" xfId="0" applyFont="1" applyFill="1" applyBorder="1" applyAlignment="1">
      <alignment horizontal="center" vertical="center"/>
    </xf>
    <xf numFmtId="0" fontId="34" fillId="2" borderId="10" xfId="0" applyFont="1" applyFill="1" applyBorder="1" applyAlignment="1">
      <alignment horizontal="center" vertical="center"/>
    </xf>
    <xf numFmtId="0" fontId="34" fillId="2" borderId="12" xfId="0" applyFont="1" applyFill="1" applyBorder="1" applyAlignment="1">
      <alignment horizontal="center" vertical="center"/>
    </xf>
    <xf numFmtId="0" fontId="34" fillId="2" borderId="11" xfId="0" applyFont="1" applyFill="1" applyBorder="1" applyAlignment="1">
      <alignment horizontal="center" vertical="center"/>
    </xf>
    <xf numFmtId="0" fontId="6" fillId="3" borderId="22" xfId="0" applyFont="1" applyFill="1" applyBorder="1" applyAlignment="1">
      <alignment horizontal="left" vertical="center" wrapText="1"/>
    </xf>
    <xf numFmtId="0" fontId="6" fillId="3" borderId="0" xfId="0" applyFont="1" applyFill="1" applyAlignment="1">
      <alignment horizontal="left" vertical="center" wrapText="1"/>
    </xf>
    <xf numFmtId="3" fontId="3" fillId="3" borderId="19" xfId="0" applyNumberFormat="1" applyFont="1" applyFill="1" applyBorder="1" applyAlignment="1">
      <alignment horizontal="center" vertical="center"/>
    </xf>
    <xf numFmtId="3" fontId="25" fillId="3" borderId="19" xfId="0" applyNumberFormat="1" applyFont="1" applyFill="1" applyBorder="1" applyAlignment="1">
      <alignment horizontal="center" vertical="center"/>
    </xf>
    <xf numFmtId="164" fontId="22" fillId="0" borderId="16" xfId="0" applyNumberFormat="1" applyFont="1" applyBorder="1" applyAlignment="1">
      <alignment horizontal="center" vertical="center"/>
    </xf>
    <xf numFmtId="0" fontId="4" fillId="3" borderId="13" xfId="0" applyFont="1" applyFill="1" applyBorder="1" applyAlignment="1">
      <alignment horizontal="center" vertical="center"/>
    </xf>
    <xf numFmtId="0" fontId="8" fillId="3" borderId="5" xfId="0" applyFont="1" applyFill="1" applyBorder="1" applyAlignment="1">
      <alignment horizontal="center" vertical="center" wrapText="1"/>
    </xf>
    <xf numFmtId="0" fontId="18" fillId="3" borderId="5" xfId="0" applyFont="1" applyFill="1" applyBorder="1" applyAlignment="1">
      <alignment horizontal="center" vertical="center" wrapText="1"/>
    </xf>
    <xf numFmtId="0" fontId="14" fillId="3" borderId="0" xfId="0" applyFont="1" applyFill="1" applyAlignment="1">
      <alignment vertical="center" textRotation="90"/>
    </xf>
    <xf numFmtId="0" fontId="7" fillId="3" borderId="0" xfId="0" applyFont="1" applyFill="1" applyAlignment="1">
      <alignment horizontal="left"/>
    </xf>
    <xf numFmtId="0" fontId="7" fillId="3" borderId="0" xfId="0" applyFont="1" applyFill="1" applyAlignment="1">
      <alignment horizontal="left" vertical="top" wrapText="1"/>
    </xf>
    <xf numFmtId="0" fontId="7" fillId="3" borderId="0" xfId="0" applyFont="1" applyFill="1" applyAlignment="1">
      <alignment horizontal="left" vertical="top"/>
    </xf>
    <xf numFmtId="0" fontId="5" fillId="3" borderId="0" xfId="0" applyFont="1" applyFill="1" applyAlignment="1">
      <alignment horizontal="center" vertical="center" wrapText="1"/>
    </xf>
    <xf numFmtId="0" fontId="9" fillId="3" borderId="22" xfId="0" applyFont="1" applyFill="1" applyBorder="1" applyAlignment="1">
      <alignment horizontal="right" vertical="center"/>
    </xf>
    <xf numFmtId="0" fontId="38" fillId="3" borderId="24" xfId="0" applyFont="1" applyFill="1" applyBorder="1" applyAlignment="1">
      <alignment horizontal="center"/>
    </xf>
    <xf numFmtId="0" fontId="39" fillId="5" borderId="0" xfId="0" applyFont="1" applyFill="1" applyAlignment="1" applyProtection="1">
      <alignment horizontal="center" vertical="center"/>
      <protection locked="0"/>
    </xf>
    <xf numFmtId="0" fontId="0" fillId="0" borderId="31" xfId="0" applyBorder="1" applyAlignment="1">
      <alignment horizontal="left" vertical="center" wrapText="1"/>
    </xf>
    <xf numFmtId="0" fontId="0" fillId="0" borderId="0" xfId="0" applyAlignment="1">
      <alignment horizontal="left" vertical="center" wrapText="1"/>
    </xf>
    <xf numFmtId="0" fontId="0" fillId="0" borderId="32" xfId="0" applyBorder="1" applyAlignment="1">
      <alignment horizontal="left" vertical="center" wrapText="1"/>
    </xf>
    <xf numFmtId="0" fontId="0" fillId="0" borderId="28" xfId="0" applyBorder="1" applyAlignment="1">
      <alignment horizontal="left" vertical="center" wrapText="1"/>
    </xf>
    <xf numFmtId="0" fontId="0" fillId="0" borderId="29" xfId="0" applyBorder="1" applyAlignment="1">
      <alignment horizontal="left" vertical="center" wrapText="1"/>
    </xf>
    <xf numFmtId="0" fontId="0" fillId="0" borderId="30" xfId="0" applyBorder="1" applyAlignment="1">
      <alignment horizontal="left" vertical="center" wrapText="1"/>
    </xf>
    <xf numFmtId="0" fontId="0" fillId="0" borderId="33" xfId="0" applyBorder="1" applyAlignment="1">
      <alignment horizontal="left" vertical="center" wrapText="1"/>
    </xf>
    <xf numFmtId="0" fontId="0" fillId="0" borderId="34" xfId="0" applyBorder="1" applyAlignment="1">
      <alignment horizontal="left" vertical="center" wrapText="1"/>
    </xf>
    <xf numFmtId="0" fontId="0" fillId="0" borderId="35" xfId="0" applyBorder="1" applyAlignment="1">
      <alignment horizontal="left" vertical="center" wrapText="1"/>
    </xf>
    <xf numFmtId="0" fontId="7" fillId="3" borderId="10" xfId="0" applyFont="1" applyFill="1" applyBorder="1" applyAlignment="1">
      <alignment horizontal="right" vertical="center"/>
    </xf>
    <xf numFmtId="0" fontId="7" fillId="3" borderId="12" xfId="0" applyFont="1" applyFill="1" applyBorder="1" applyAlignment="1">
      <alignment horizontal="right" vertical="center"/>
    </xf>
    <xf numFmtId="0" fontId="27" fillId="3" borderId="0" xfId="0" applyFont="1" applyFill="1" applyAlignment="1">
      <alignment horizontal="center"/>
    </xf>
    <xf numFmtId="0" fontId="39" fillId="5" borderId="0" xfId="0" applyFont="1" applyFill="1" applyAlignment="1" applyProtection="1">
      <alignment horizontal="left" vertical="center"/>
      <protection locked="0"/>
    </xf>
    <xf numFmtId="0" fontId="9" fillId="3" borderId="2" xfId="0" applyFont="1" applyFill="1" applyBorder="1" applyAlignment="1">
      <alignment horizontal="center" vertical="center"/>
    </xf>
    <xf numFmtId="0" fontId="28" fillId="3" borderId="3" xfId="0" applyFont="1" applyFill="1" applyBorder="1" applyAlignment="1">
      <alignment horizontal="center" vertical="center"/>
    </xf>
    <xf numFmtId="0" fontId="28" fillId="3" borderId="5" xfId="0" applyFont="1" applyFill="1" applyBorder="1" applyAlignment="1">
      <alignment horizontal="center" vertical="center"/>
    </xf>
    <xf numFmtId="0" fontId="28" fillId="3" borderId="0" xfId="0" applyFont="1" applyFill="1" applyAlignment="1">
      <alignment horizontal="center" vertical="center"/>
    </xf>
    <xf numFmtId="0" fontId="28" fillId="3" borderId="7" xfId="0" applyFont="1" applyFill="1" applyBorder="1" applyAlignment="1">
      <alignment horizontal="center" vertical="center"/>
    </xf>
    <xf numFmtId="0" fontId="28" fillId="3" borderId="1" xfId="0" applyFont="1" applyFill="1" applyBorder="1" applyAlignment="1">
      <alignment horizontal="center" vertical="center"/>
    </xf>
    <xf numFmtId="0" fontId="29" fillId="3" borderId="3" xfId="0" applyFont="1" applyFill="1" applyBorder="1" applyAlignment="1">
      <alignment horizontal="center" wrapText="1"/>
    </xf>
    <xf numFmtId="0" fontId="29" fillId="3" borderId="0" xfId="0" applyFont="1" applyFill="1" applyAlignment="1">
      <alignment horizontal="center" wrapText="1"/>
    </xf>
    <xf numFmtId="0" fontId="29" fillId="3" borderId="12" xfId="0" applyFont="1" applyFill="1" applyBorder="1" applyAlignment="1">
      <alignment horizontal="center"/>
    </xf>
    <xf numFmtId="0" fontId="30" fillId="3" borderId="0" xfId="0" applyFont="1" applyFill="1" applyAlignment="1">
      <alignment horizontal="center" vertical="center"/>
    </xf>
    <xf numFmtId="0" fontId="32" fillId="0" borderId="7" xfId="0" applyFont="1" applyBorder="1" applyAlignment="1">
      <alignment horizontal="center" vertical="center"/>
    </xf>
    <xf numFmtId="0" fontId="32" fillId="0" borderId="15" xfId="0" applyFont="1" applyBorder="1" applyAlignment="1">
      <alignment horizontal="center" vertical="center"/>
    </xf>
    <xf numFmtId="0" fontId="11" fillId="2" borderId="10" xfId="0" applyFont="1" applyFill="1" applyBorder="1" applyAlignment="1">
      <alignment horizontal="center" vertical="center" wrapText="1"/>
    </xf>
    <xf numFmtId="0" fontId="11" fillId="2" borderId="11" xfId="0" applyFont="1" applyFill="1" applyBorder="1" applyAlignment="1">
      <alignment horizontal="center" vertical="center" wrapText="1"/>
    </xf>
    <xf numFmtId="3" fontId="13" fillId="5" borderId="17" xfId="0" applyNumberFormat="1" applyFont="1" applyFill="1" applyBorder="1" applyAlignment="1" applyProtection="1">
      <alignment horizontal="center" vertical="center"/>
      <protection locked="0"/>
    </xf>
    <xf numFmtId="165" fontId="13" fillId="5" borderId="17" xfId="0" applyNumberFormat="1" applyFont="1" applyFill="1" applyBorder="1" applyAlignment="1" applyProtection="1">
      <alignment horizontal="center" vertical="center"/>
    </xf>
  </cellXfs>
  <cellStyles count="7">
    <cellStyle name="Euro" xfId="2" xr:uid="{00000000-0005-0000-0000-000000000000}"/>
    <cellStyle name="Euro 2" xfId="4" xr:uid="{00000000-0005-0000-0000-000001000000}"/>
    <cellStyle name="Prozent 2" xfId="5" xr:uid="{00000000-0005-0000-0000-000002000000}"/>
    <cellStyle name="Prozent 3" xfId="6" xr:uid="{00000000-0005-0000-0000-000003000000}"/>
    <cellStyle name="Standard" xfId="0" builtinId="0"/>
    <cellStyle name="Standard 2" xfId="1" xr:uid="{00000000-0005-0000-0000-000005000000}"/>
    <cellStyle name="Standard 3" xfId="3" xr:uid="{00000000-0005-0000-0000-000006000000}"/>
  </cellStyles>
  <dxfs count="0"/>
  <tableStyles count="0" defaultTableStyle="TableStyleMedium2" defaultPivotStyle="PivotStyleLight16"/>
  <colors>
    <mruColors>
      <color rgb="FFFFFF99"/>
      <color rgb="FF0F518A"/>
      <color rgb="FFCCFF99"/>
      <color rgb="FF99FF99"/>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B1:N8"/>
  <sheetViews>
    <sheetView tabSelected="1" topLeftCell="A2" workbookViewId="0">
      <selection activeCell="B2" sqref="B2:N2"/>
    </sheetView>
  </sheetViews>
  <sheetFormatPr baseColWidth="10" defaultRowHeight="15" x14ac:dyDescent="0.25"/>
  <cols>
    <col min="1" max="1" width="3.28515625" customWidth="1"/>
  </cols>
  <sheetData>
    <row r="1" spans="2:14" ht="15.75" thickBot="1" x14ac:dyDescent="0.3"/>
    <row r="2" spans="2:14" ht="218.25" customHeight="1" x14ac:dyDescent="0.25">
      <c r="B2" s="128" t="s">
        <v>59</v>
      </c>
      <c r="C2" s="129"/>
      <c r="D2" s="129"/>
      <c r="E2" s="129"/>
      <c r="F2" s="129"/>
      <c r="G2" s="129"/>
      <c r="H2" s="129"/>
      <c r="I2" s="129"/>
      <c r="J2" s="129"/>
      <c r="K2" s="129"/>
      <c r="L2" s="129"/>
      <c r="M2" s="129"/>
      <c r="N2" s="130"/>
    </row>
    <row r="3" spans="2:14" ht="25.5" customHeight="1" x14ac:dyDescent="0.25">
      <c r="B3" s="125" t="s">
        <v>60</v>
      </c>
      <c r="C3" s="126"/>
      <c r="D3" s="126"/>
      <c r="E3" s="126"/>
      <c r="F3" s="126"/>
      <c r="G3" s="126"/>
      <c r="H3" s="126"/>
      <c r="I3" s="126"/>
      <c r="J3" s="126"/>
      <c r="K3" s="126"/>
      <c r="L3" s="126"/>
      <c r="M3" s="126"/>
      <c r="N3" s="127"/>
    </row>
    <row r="4" spans="2:14" ht="32.25" customHeight="1" x14ac:dyDescent="0.25">
      <c r="B4" s="125" t="s">
        <v>39</v>
      </c>
      <c r="C4" s="126"/>
      <c r="D4" s="126"/>
      <c r="E4" s="126"/>
      <c r="F4" s="126"/>
      <c r="G4" s="126"/>
      <c r="H4" s="126"/>
      <c r="I4" s="126"/>
      <c r="J4" s="126"/>
      <c r="K4" s="126"/>
      <c r="L4" s="126"/>
      <c r="M4" s="126"/>
      <c r="N4" s="127"/>
    </row>
    <row r="5" spans="2:14" ht="30.75" customHeight="1" x14ac:dyDescent="0.25">
      <c r="B5" s="125" t="s">
        <v>41</v>
      </c>
      <c r="C5" s="126"/>
      <c r="D5" s="126"/>
      <c r="E5" s="126"/>
      <c r="F5" s="126"/>
      <c r="G5" s="126"/>
      <c r="H5" s="126"/>
      <c r="I5" s="126"/>
      <c r="J5" s="126"/>
      <c r="K5" s="126"/>
      <c r="L5" s="126"/>
      <c r="M5" s="126"/>
      <c r="N5" s="127"/>
    </row>
    <row r="6" spans="2:14" ht="43.5" customHeight="1" thickBot="1" x14ac:dyDescent="0.3">
      <c r="B6" s="131" t="s">
        <v>40</v>
      </c>
      <c r="C6" s="132"/>
      <c r="D6" s="132"/>
      <c r="E6" s="132"/>
      <c r="F6" s="132"/>
      <c r="G6" s="132"/>
      <c r="H6" s="132"/>
      <c r="I6" s="132"/>
      <c r="J6" s="132"/>
      <c r="K6" s="132"/>
      <c r="L6" s="132"/>
      <c r="M6" s="132"/>
      <c r="N6" s="133"/>
    </row>
    <row r="8" spans="2:14" x14ac:dyDescent="0.25">
      <c r="D8" s="36"/>
    </row>
  </sheetData>
  <mergeCells count="5">
    <mergeCell ref="B3:N3"/>
    <mergeCell ref="B4:N4"/>
    <mergeCell ref="B2:N2"/>
    <mergeCell ref="B5:N5"/>
    <mergeCell ref="B6:N6"/>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9769E2-B678-47A9-9D38-63EDCF1CA149}">
  <dimension ref="A1:L11"/>
  <sheetViews>
    <sheetView workbookViewId="0">
      <selection activeCell="I10" sqref="I10:L10"/>
    </sheetView>
  </sheetViews>
  <sheetFormatPr baseColWidth="10" defaultRowHeight="15" x14ac:dyDescent="0.25"/>
  <cols>
    <col min="1" max="1" width="2.7109375" customWidth="1"/>
    <col min="2" max="2" width="2.28515625" bestFit="1" customWidth="1"/>
    <col min="5" max="5" width="27.140625" bestFit="1" customWidth="1"/>
    <col min="6" max="6" width="14" bestFit="1" customWidth="1"/>
    <col min="12" max="12" width="12.28515625" customWidth="1"/>
  </cols>
  <sheetData>
    <row r="1" spans="1:12" ht="15.75" thickBot="1" x14ac:dyDescent="0.3">
      <c r="A1" s="4"/>
      <c r="B1" s="4"/>
      <c r="C1" s="4"/>
      <c r="D1" s="4"/>
      <c r="E1" s="4"/>
      <c r="F1" s="4"/>
      <c r="G1" s="4"/>
      <c r="H1" s="4"/>
      <c r="I1" s="4"/>
      <c r="J1" s="4"/>
      <c r="K1" s="4"/>
      <c r="L1" s="4"/>
    </row>
    <row r="2" spans="1:12" ht="31.5" thickTop="1" thickBot="1" x14ac:dyDescent="0.35">
      <c r="A2" s="4"/>
      <c r="B2" s="4"/>
      <c r="C2" s="138" t="s">
        <v>54</v>
      </c>
      <c r="D2" s="139"/>
      <c r="E2" s="144" t="s">
        <v>20</v>
      </c>
      <c r="F2" s="144" t="s">
        <v>24</v>
      </c>
      <c r="G2" s="5"/>
      <c r="H2" s="6"/>
      <c r="I2" s="146" t="s">
        <v>0</v>
      </c>
      <c r="J2" s="146"/>
      <c r="K2" s="7"/>
      <c r="L2" s="35" t="s">
        <v>31</v>
      </c>
    </row>
    <row r="3" spans="1:12" ht="39.75" thickTop="1" x14ac:dyDescent="0.25">
      <c r="A3" s="4"/>
      <c r="B3" s="4"/>
      <c r="C3" s="140"/>
      <c r="D3" s="141"/>
      <c r="E3" s="145"/>
      <c r="F3" s="145"/>
      <c r="G3" s="147" t="s">
        <v>1</v>
      </c>
      <c r="H3" s="147"/>
      <c r="I3" s="41" t="s">
        <v>58</v>
      </c>
      <c r="J3" s="8"/>
      <c r="K3" s="35" t="s">
        <v>34</v>
      </c>
      <c r="L3" s="39" t="s">
        <v>48</v>
      </c>
    </row>
    <row r="4" spans="1:12" ht="16.5" thickBot="1" x14ac:dyDescent="0.3">
      <c r="A4" s="9"/>
      <c r="B4" s="9"/>
      <c r="C4" s="142"/>
      <c r="D4" s="143"/>
      <c r="E4" s="10"/>
      <c r="F4" s="11"/>
      <c r="G4" s="10"/>
      <c r="H4" s="10"/>
      <c r="I4" s="12"/>
      <c r="J4" s="12"/>
      <c r="K4" s="13"/>
      <c r="L4" s="13"/>
    </row>
    <row r="5" spans="1:12" ht="16.5" thickTop="1" thickBot="1" x14ac:dyDescent="0.3">
      <c r="A5" s="4"/>
      <c r="B5" s="4"/>
      <c r="C5" s="14" t="s">
        <v>6</v>
      </c>
      <c r="D5" s="14"/>
      <c r="E5" s="14" t="s">
        <v>7</v>
      </c>
      <c r="F5" s="14" t="s">
        <v>8</v>
      </c>
      <c r="G5" s="148" t="s">
        <v>9</v>
      </c>
      <c r="H5" s="149"/>
      <c r="I5" s="15" t="s">
        <v>10</v>
      </c>
      <c r="J5" s="15" t="s">
        <v>13</v>
      </c>
      <c r="K5" s="15" t="s">
        <v>11</v>
      </c>
      <c r="L5" s="15"/>
    </row>
    <row r="6" spans="1:12" ht="159" thickTop="1" thickBot="1" x14ac:dyDescent="0.3">
      <c r="A6" s="4"/>
      <c r="B6" s="16">
        <v>3</v>
      </c>
      <c r="C6" s="31" t="s">
        <v>55</v>
      </c>
      <c r="D6" s="30" t="s">
        <v>29</v>
      </c>
      <c r="E6" s="32" t="s">
        <v>49</v>
      </c>
      <c r="F6" s="33">
        <f>HH!Q11</f>
        <v>170187.00000000003</v>
      </c>
      <c r="G6" s="150" t="s">
        <v>27</v>
      </c>
      <c r="H6" s="151"/>
      <c r="I6" s="27" t="s">
        <v>53</v>
      </c>
      <c r="J6" s="27"/>
      <c r="K6" s="29" t="s">
        <v>33</v>
      </c>
      <c r="L6" s="34">
        <f>SUM(HH!B15:D15)</f>
        <v>0</v>
      </c>
    </row>
    <row r="7" spans="1:12" ht="20.25" thickTop="1" thickBot="1" x14ac:dyDescent="0.3">
      <c r="A7" s="4"/>
      <c r="B7" s="16"/>
      <c r="C7" s="17"/>
      <c r="D7" s="17"/>
      <c r="E7" s="18"/>
      <c r="F7" s="19"/>
      <c r="G7" s="20"/>
      <c r="H7" s="21"/>
      <c r="I7" s="22"/>
      <c r="J7" s="22"/>
      <c r="K7" s="4"/>
      <c r="L7" s="4"/>
    </row>
    <row r="8" spans="1:12" ht="20.25" thickTop="1" thickBot="1" x14ac:dyDescent="0.3">
      <c r="A8" s="4"/>
      <c r="B8" s="16">
        <v>14</v>
      </c>
      <c r="C8" s="134" t="s">
        <v>12</v>
      </c>
      <c r="D8" s="135"/>
      <c r="E8" s="135"/>
      <c r="F8" s="23">
        <f>SUM(F6:F7)</f>
        <v>170187.00000000003</v>
      </c>
      <c r="G8" s="24"/>
      <c r="H8" s="25"/>
      <c r="I8" s="24"/>
      <c r="J8" s="24"/>
      <c r="K8" s="26"/>
      <c r="L8" s="26"/>
    </row>
    <row r="9" spans="1:12" ht="16.5" thickTop="1" thickBot="1" x14ac:dyDescent="0.3">
      <c r="A9" s="4"/>
      <c r="B9" s="15"/>
      <c r="C9" s="136"/>
      <c r="D9" s="136"/>
      <c r="E9" s="136"/>
      <c r="F9" s="136"/>
      <c r="G9" s="136"/>
      <c r="H9" s="136"/>
      <c r="I9" s="136"/>
      <c r="J9" s="136"/>
      <c r="K9" s="136"/>
      <c r="L9" s="136"/>
    </row>
    <row r="10" spans="1:12" ht="20.25" thickTop="1" thickBot="1" x14ac:dyDescent="0.3">
      <c r="A10" s="4"/>
      <c r="B10" s="16">
        <v>15</v>
      </c>
      <c r="C10" s="28"/>
      <c r="D10" s="3"/>
      <c r="E10" s="3"/>
      <c r="F10" s="3"/>
      <c r="G10" s="1" t="s">
        <v>28</v>
      </c>
      <c r="H10" s="2"/>
      <c r="I10" s="137"/>
      <c r="J10" s="137"/>
      <c r="K10" s="137"/>
      <c r="L10" s="137"/>
    </row>
    <row r="11" spans="1:12" ht="15.75" thickTop="1" x14ac:dyDescent="0.25">
      <c r="A11" s="4"/>
      <c r="B11" s="4"/>
      <c r="C11" s="136"/>
      <c r="D11" s="136"/>
      <c r="E11" s="136"/>
      <c r="F11" s="136"/>
      <c r="G11" s="136"/>
      <c r="H11" s="136"/>
      <c r="I11" s="136"/>
      <c r="J11" s="136"/>
      <c r="K11" s="136"/>
      <c r="L11" s="136"/>
    </row>
  </sheetData>
  <sheetProtection algorithmName="SHA-512" hashValue="VdvKx09wZl7JMTsFnsg5cp8QBgrjnj8rMnQMNp11atp7UEJefRBbKPZJRiyoaO/LP6ZNJSQlITbNb3MXv/yJWw==" saltValue="6jjo4wjxQpF7bPI2fmpwjw==" spinCount="100000" sheet="1" objects="1" scenarios="1" selectLockedCells="1"/>
  <mergeCells count="11">
    <mergeCell ref="C8:E8"/>
    <mergeCell ref="C9:L9"/>
    <mergeCell ref="I10:L10"/>
    <mergeCell ref="C11:L11"/>
    <mergeCell ref="C2:D4"/>
    <mergeCell ref="E2:E3"/>
    <mergeCell ref="F2:F3"/>
    <mergeCell ref="I2:J2"/>
    <mergeCell ref="G3:H3"/>
    <mergeCell ref="G5:H5"/>
    <mergeCell ref="G6:H6"/>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D134C7-5F43-4AF1-88A4-54E3A2E6D6A4}">
  <dimension ref="A2:Q34"/>
  <sheetViews>
    <sheetView zoomScaleNormal="100" workbookViewId="0">
      <selection activeCell="G25" sqref="G25"/>
    </sheetView>
  </sheetViews>
  <sheetFormatPr baseColWidth="10" defaultRowHeight="15" x14ac:dyDescent="0.25"/>
  <cols>
    <col min="1" max="1" width="3.7109375" style="42" customWidth="1"/>
    <col min="2" max="2" width="2.7109375" style="42" customWidth="1"/>
    <col min="3" max="3" width="24.7109375" style="42" customWidth="1"/>
    <col min="4" max="5" width="15.7109375" style="42" customWidth="1"/>
    <col min="6" max="6" width="2.7109375" style="42" customWidth="1"/>
    <col min="7" max="16" width="10.7109375" style="42" customWidth="1"/>
    <col min="17" max="17" width="15.7109375" style="42" customWidth="1"/>
  </cols>
  <sheetData>
    <row r="2" spans="1:17" ht="18.75" x14ac:dyDescent="0.3">
      <c r="A2" s="117"/>
      <c r="B2" s="43"/>
      <c r="C2" s="118" t="s">
        <v>5</v>
      </c>
      <c r="D2" s="118"/>
      <c r="E2" s="118"/>
      <c r="F2" s="118"/>
      <c r="G2" s="118"/>
      <c r="H2" s="118"/>
      <c r="I2" s="43"/>
      <c r="J2" s="43"/>
      <c r="K2" s="43"/>
      <c r="L2" s="43"/>
      <c r="M2" s="43"/>
      <c r="N2" s="43"/>
      <c r="O2" s="43"/>
      <c r="P2" s="44"/>
      <c r="Q2" s="43"/>
    </row>
    <row r="3" spans="1:17" ht="36.6" customHeight="1" x14ac:dyDescent="0.25">
      <c r="A3" s="117"/>
      <c r="B3" s="43"/>
      <c r="C3" s="119" t="s">
        <v>50</v>
      </c>
      <c r="D3" s="120"/>
      <c r="E3" s="120"/>
      <c r="F3" s="120"/>
      <c r="G3" s="120"/>
      <c r="H3" s="120"/>
      <c r="I3" s="43"/>
      <c r="J3" s="43"/>
      <c r="K3" s="43"/>
      <c r="L3" s="43"/>
      <c r="M3" s="43"/>
      <c r="N3" s="43"/>
      <c r="O3" s="43"/>
      <c r="P3" s="44"/>
      <c r="Q3" s="43"/>
    </row>
    <row r="4" spans="1:17" ht="16.5" thickBot="1" x14ac:dyDescent="0.3">
      <c r="A4" s="117"/>
      <c r="B4" s="43"/>
      <c r="C4" s="44"/>
      <c r="D4" s="43"/>
      <c r="E4" s="43"/>
      <c r="F4" s="43"/>
      <c r="G4" s="97" t="s">
        <v>35</v>
      </c>
      <c r="H4" s="97"/>
      <c r="I4" s="97"/>
      <c r="J4" s="97"/>
      <c r="K4" s="97"/>
      <c r="L4" s="97"/>
      <c r="M4" s="97"/>
      <c r="N4" s="97"/>
      <c r="O4" s="97"/>
      <c r="P4" s="45"/>
      <c r="Q4" s="43"/>
    </row>
    <row r="5" spans="1:17" ht="37.5" thickTop="1" thickBot="1" x14ac:dyDescent="0.35">
      <c r="A5" s="117"/>
      <c r="B5" s="46"/>
      <c r="C5" s="47" t="s">
        <v>54</v>
      </c>
      <c r="D5" s="98" t="s">
        <v>0</v>
      </c>
      <c r="E5" s="98"/>
      <c r="F5" s="48"/>
      <c r="G5" s="99" t="s">
        <v>14</v>
      </c>
      <c r="H5" s="99" t="s">
        <v>15</v>
      </c>
      <c r="I5" s="99" t="s">
        <v>16</v>
      </c>
      <c r="J5" s="99" t="s">
        <v>17</v>
      </c>
      <c r="K5" s="101" t="s">
        <v>30</v>
      </c>
      <c r="L5" s="105" t="s">
        <v>2</v>
      </c>
      <c r="M5" s="99" t="s">
        <v>23</v>
      </c>
      <c r="N5" s="99" t="s">
        <v>18</v>
      </c>
      <c r="O5" s="99" t="s">
        <v>22</v>
      </c>
      <c r="P5" s="101" t="s">
        <v>32</v>
      </c>
      <c r="Q5" s="115" t="s">
        <v>61</v>
      </c>
    </row>
    <row r="6" spans="1:17" ht="24" thickTop="1" x14ac:dyDescent="0.25">
      <c r="A6" s="117"/>
      <c r="B6" s="49"/>
      <c r="C6" s="50" t="s">
        <v>1</v>
      </c>
      <c r="D6" s="51" t="s">
        <v>58</v>
      </c>
      <c r="E6" s="52"/>
      <c r="F6" s="53"/>
      <c r="G6" s="100"/>
      <c r="H6" s="100"/>
      <c r="I6" s="100"/>
      <c r="J6" s="100"/>
      <c r="K6" s="100"/>
      <c r="L6" s="100"/>
      <c r="M6" s="100"/>
      <c r="N6" s="100"/>
      <c r="O6" s="100"/>
      <c r="P6" s="114"/>
      <c r="Q6" s="116"/>
    </row>
    <row r="7" spans="1:17" ht="16.5" thickBot="1" x14ac:dyDescent="0.3">
      <c r="A7" s="54"/>
      <c r="B7" s="43"/>
      <c r="C7" s="43"/>
      <c r="D7" s="43"/>
      <c r="E7" s="43"/>
      <c r="F7" s="43"/>
      <c r="G7" s="55"/>
      <c r="H7" s="54"/>
      <c r="I7" s="43"/>
      <c r="J7" s="43"/>
      <c r="K7" s="43"/>
      <c r="L7" s="43"/>
      <c r="M7" s="43"/>
      <c r="N7" s="43"/>
      <c r="O7" s="43"/>
      <c r="P7" s="44"/>
      <c r="Q7" s="56"/>
    </row>
    <row r="8" spans="1:17" ht="16.5" thickTop="1" thickBot="1" x14ac:dyDescent="0.3">
      <c r="B8" s="57"/>
      <c r="C8" s="58"/>
      <c r="D8" s="58"/>
      <c r="E8" s="58"/>
      <c r="F8" s="59"/>
      <c r="G8" s="59"/>
      <c r="H8" s="59"/>
      <c r="I8" s="59"/>
      <c r="J8" s="59"/>
      <c r="K8" s="59"/>
      <c r="L8" s="59"/>
      <c r="M8" s="59"/>
      <c r="N8" s="59"/>
      <c r="O8" s="59"/>
      <c r="P8" s="59"/>
      <c r="Q8" s="59"/>
    </row>
    <row r="9" spans="1:17" ht="27" thickTop="1" thickBot="1" x14ac:dyDescent="0.3">
      <c r="A9" s="60">
        <v>1</v>
      </c>
      <c r="B9" s="61"/>
      <c r="C9" s="62" t="s">
        <v>27</v>
      </c>
      <c r="D9" s="27" t="str">
        <f>'Übersicht '!I6</f>
        <v>15:45- 16:15</v>
      </c>
      <c r="E9" s="27"/>
      <c r="F9" s="63"/>
      <c r="G9" s="64">
        <f>170082*0.9</f>
        <v>153073.80000000002</v>
      </c>
      <c r="H9" s="64">
        <f>170082*0.05</f>
        <v>8504.1</v>
      </c>
      <c r="I9" s="64">
        <f>170082*0.03</f>
        <v>5102.46</v>
      </c>
      <c r="J9" s="64">
        <f>170082*0.02</f>
        <v>3401.64</v>
      </c>
      <c r="K9" s="64">
        <v>1</v>
      </c>
      <c r="L9" s="64">
        <v>1</v>
      </c>
      <c r="M9" s="64">
        <v>1</v>
      </c>
      <c r="N9" s="64">
        <v>1</v>
      </c>
      <c r="O9" s="64">
        <v>100</v>
      </c>
      <c r="P9" s="64">
        <v>1</v>
      </c>
      <c r="Q9" s="64">
        <f>SUM(G9:P9)</f>
        <v>170187.00000000003</v>
      </c>
    </row>
    <row r="10" spans="1:17" ht="20.25" thickTop="1" thickBot="1" x14ac:dyDescent="0.3">
      <c r="A10" s="65"/>
      <c r="B10" s="66"/>
      <c r="C10" s="67"/>
      <c r="D10" s="68"/>
      <c r="E10" s="69"/>
      <c r="F10" s="63"/>
      <c r="G10" s="70"/>
      <c r="H10" s="70"/>
      <c r="I10" s="70"/>
      <c r="J10" s="70"/>
      <c r="K10" s="70"/>
      <c r="L10" s="70"/>
      <c r="M10" s="70"/>
      <c r="N10" s="70"/>
      <c r="O10" s="70"/>
      <c r="P10" s="71"/>
      <c r="Q10" s="72"/>
    </row>
    <row r="11" spans="1:17" ht="20.25" thickTop="1" thickBot="1" x14ac:dyDescent="0.3">
      <c r="A11" s="73" t="s">
        <v>3</v>
      </c>
      <c r="B11" s="106" t="s">
        <v>4</v>
      </c>
      <c r="C11" s="107"/>
      <c r="D11" s="107"/>
      <c r="E11" s="108"/>
      <c r="F11" s="63"/>
      <c r="G11" s="74">
        <f t="shared" ref="G11:P11" si="0">SUM(G9:G10)</f>
        <v>153073.80000000002</v>
      </c>
      <c r="H11" s="74">
        <f t="shared" si="0"/>
        <v>8504.1</v>
      </c>
      <c r="I11" s="74">
        <f t="shared" si="0"/>
        <v>5102.46</v>
      </c>
      <c r="J11" s="74">
        <f t="shared" si="0"/>
        <v>3401.64</v>
      </c>
      <c r="K11" s="74">
        <f t="shared" si="0"/>
        <v>1</v>
      </c>
      <c r="L11" s="74">
        <f t="shared" si="0"/>
        <v>1</v>
      </c>
      <c r="M11" s="74">
        <f t="shared" si="0"/>
        <v>1</v>
      </c>
      <c r="N11" s="74">
        <f t="shared" si="0"/>
        <v>1</v>
      </c>
      <c r="O11" s="74">
        <f t="shared" si="0"/>
        <v>100</v>
      </c>
      <c r="P11" s="74">
        <f t="shared" si="0"/>
        <v>1</v>
      </c>
      <c r="Q11" s="74">
        <f>SUM(G11:P11)</f>
        <v>170187.00000000003</v>
      </c>
    </row>
    <row r="12" spans="1:17" ht="16.5" thickTop="1" thickBot="1" x14ac:dyDescent="0.3"/>
    <row r="13" spans="1:17" ht="16.5" thickTop="1" thickBot="1" x14ac:dyDescent="0.3">
      <c r="A13" s="75"/>
      <c r="B13" s="109" t="s">
        <v>25</v>
      </c>
      <c r="C13" s="109"/>
      <c r="D13" s="109"/>
      <c r="E13" s="109"/>
      <c r="F13" s="76"/>
      <c r="G13" s="77">
        <f>19718*0.85</f>
        <v>16760.3</v>
      </c>
      <c r="H13" s="77">
        <f>80105*0.85</f>
        <v>68089.25</v>
      </c>
      <c r="I13" s="77">
        <f>12389*0.85</f>
        <v>10530.65</v>
      </c>
      <c r="J13" s="77">
        <f>898*0.85</f>
        <v>763.3</v>
      </c>
      <c r="K13" s="77"/>
      <c r="L13" s="77">
        <v>1</v>
      </c>
      <c r="M13" s="77"/>
      <c r="N13" s="77"/>
      <c r="O13" s="77"/>
      <c r="P13" s="77">
        <f>1200*0.85</f>
        <v>1020</v>
      </c>
      <c r="Q13" s="78"/>
    </row>
    <row r="14" spans="1:17" ht="16.5" thickTop="1" thickBot="1" x14ac:dyDescent="0.3">
      <c r="A14" s="79"/>
      <c r="B14" s="110"/>
      <c r="C14" s="110"/>
      <c r="D14" s="110"/>
      <c r="E14" s="110"/>
      <c r="F14" s="2"/>
      <c r="G14" s="111" t="s">
        <v>36</v>
      </c>
      <c r="H14" s="112"/>
      <c r="I14" s="112"/>
      <c r="J14" s="112"/>
      <c r="K14" s="112"/>
      <c r="L14" s="112"/>
      <c r="M14" s="112"/>
      <c r="N14" s="112"/>
      <c r="O14" s="112"/>
      <c r="P14" s="80"/>
      <c r="Q14" s="81"/>
    </row>
    <row r="15" spans="1:17" ht="20.25" thickTop="1" thickBot="1" x14ac:dyDescent="0.3">
      <c r="A15" s="79"/>
      <c r="B15" s="113">
        <f>G11*G15+H11*H15+I11*I15+J11*J15+L11*L15+12*G24+M11*M15+N11*N15+O11*O15+K11*K15+P11*P15+G27</f>
        <v>0</v>
      </c>
      <c r="C15" s="113"/>
      <c r="D15" s="113"/>
      <c r="E15" s="1" t="s">
        <v>37</v>
      </c>
      <c r="F15" s="2"/>
      <c r="G15" s="82">
        <f>SUM(G18+G21)</f>
        <v>0</v>
      </c>
      <c r="H15" s="82">
        <f t="shared" ref="H15:P15" si="1">SUM(H18+H21)</f>
        <v>0</v>
      </c>
      <c r="I15" s="82">
        <f t="shared" si="1"/>
        <v>0</v>
      </c>
      <c r="J15" s="82">
        <f t="shared" si="1"/>
        <v>0</v>
      </c>
      <c r="K15" s="82">
        <f t="shared" si="1"/>
        <v>0</v>
      </c>
      <c r="L15" s="82">
        <f t="shared" si="1"/>
        <v>0</v>
      </c>
      <c r="M15" s="82">
        <f t="shared" si="1"/>
        <v>0</v>
      </c>
      <c r="N15" s="82">
        <f t="shared" si="1"/>
        <v>0</v>
      </c>
      <c r="O15" s="82">
        <f t="shared" si="1"/>
        <v>0</v>
      </c>
      <c r="P15" s="82">
        <f t="shared" si="1"/>
        <v>0</v>
      </c>
      <c r="Q15" s="83"/>
    </row>
    <row r="16" spans="1:17" ht="24.6" customHeight="1" thickTop="1" thickBot="1" x14ac:dyDescent="0.3">
      <c r="A16" s="79"/>
      <c r="B16" s="1"/>
      <c r="C16" s="1"/>
      <c r="D16" s="1"/>
      <c r="E16" s="84" t="s">
        <v>44</v>
      </c>
      <c r="F16" s="2"/>
      <c r="G16" s="37"/>
      <c r="H16" s="37"/>
      <c r="I16" s="37"/>
      <c r="J16" s="37"/>
      <c r="K16" s="37"/>
      <c r="L16" s="37"/>
      <c r="M16" s="37"/>
      <c r="N16" s="37"/>
      <c r="O16" s="37"/>
      <c r="P16" s="37"/>
      <c r="Q16" s="83"/>
    </row>
    <row r="17" spans="1:17" ht="28.9" customHeight="1" thickTop="1" thickBot="1" x14ac:dyDescent="0.3">
      <c r="A17" s="79"/>
      <c r="B17" s="1"/>
      <c r="C17" s="1"/>
      <c r="D17" s="1"/>
      <c r="E17" s="1" t="s">
        <v>56</v>
      </c>
      <c r="F17" s="2"/>
      <c r="G17" s="152">
        <v>19</v>
      </c>
      <c r="H17" s="152">
        <v>19</v>
      </c>
      <c r="I17" s="152">
        <v>19</v>
      </c>
      <c r="J17" s="152">
        <v>19</v>
      </c>
      <c r="K17" s="152">
        <v>19</v>
      </c>
      <c r="L17" s="152">
        <v>19</v>
      </c>
      <c r="M17" s="152">
        <v>19</v>
      </c>
      <c r="N17" s="152">
        <v>19</v>
      </c>
      <c r="O17" s="152">
        <v>19</v>
      </c>
      <c r="P17" s="152">
        <v>19</v>
      </c>
      <c r="Q17" s="83"/>
    </row>
    <row r="18" spans="1:17" ht="24.6" customHeight="1" thickTop="1" thickBot="1" x14ac:dyDescent="0.3">
      <c r="A18" s="79"/>
      <c r="B18" s="1"/>
      <c r="C18" s="1"/>
      <c r="D18" s="104" t="s">
        <v>46</v>
      </c>
      <c r="E18" s="104"/>
      <c r="F18" s="2"/>
      <c r="G18" s="85">
        <f>(G16*(G17/100))+G16</f>
        <v>0</v>
      </c>
      <c r="H18" s="85">
        <f t="shared" ref="H18:P18" si="2">(H16*(H17/100))+H16</f>
        <v>0</v>
      </c>
      <c r="I18" s="85">
        <f t="shared" si="2"/>
        <v>0</v>
      </c>
      <c r="J18" s="85">
        <f t="shared" si="2"/>
        <v>0</v>
      </c>
      <c r="K18" s="85">
        <f t="shared" si="2"/>
        <v>0</v>
      </c>
      <c r="L18" s="85">
        <f t="shared" si="2"/>
        <v>0</v>
      </c>
      <c r="M18" s="85">
        <f t="shared" si="2"/>
        <v>0</v>
      </c>
      <c r="N18" s="85">
        <f t="shared" si="2"/>
        <v>0</v>
      </c>
      <c r="O18" s="85">
        <f t="shared" si="2"/>
        <v>0</v>
      </c>
      <c r="P18" s="85">
        <f t="shared" si="2"/>
        <v>0</v>
      </c>
      <c r="Q18" s="83"/>
    </row>
    <row r="19" spans="1:17" ht="25.9" customHeight="1" thickTop="1" thickBot="1" x14ac:dyDescent="0.3">
      <c r="A19" s="79"/>
      <c r="B19" s="1"/>
      <c r="C19" s="1"/>
      <c r="D19" s="1"/>
      <c r="E19" s="84" t="s">
        <v>45</v>
      </c>
      <c r="F19" s="2"/>
      <c r="G19" s="153"/>
      <c r="H19" s="153"/>
      <c r="I19" s="153"/>
      <c r="J19" s="153"/>
      <c r="K19" s="153"/>
      <c r="L19" s="153"/>
      <c r="M19" s="153"/>
      <c r="N19" s="153"/>
      <c r="O19" s="153"/>
      <c r="P19" s="153"/>
      <c r="Q19" s="83"/>
    </row>
    <row r="20" spans="1:17" ht="25.9" customHeight="1" thickTop="1" thickBot="1" x14ac:dyDescent="0.3">
      <c r="A20" s="79"/>
      <c r="B20" s="1"/>
      <c r="C20" s="1"/>
      <c r="D20" s="1"/>
      <c r="E20" s="1" t="s">
        <v>56</v>
      </c>
      <c r="F20" s="2"/>
      <c r="G20" s="152">
        <v>19</v>
      </c>
      <c r="H20" s="152">
        <v>19</v>
      </c>
      <c r="I20" s="152">
        <v>19</v>
      </c>
      <c r="J20" s="152">
        <v>19</v>
      </c>
      <c r="K20" s="152">
        <v>19</v>
      </c>
      <c r="L20" s="152">
        <v>19</v>
      </c>
      <c r="M20" s="152">
        <v>19</v>
      </c>
      <c r="N20" s="152">
        <v>19</v>
      </c>
      <c r="O20" s="152">
        <v>19</v>
      </c>
      <c r="P20" s="152">
        <v>19</v>
      </c>
      <c r="Q20" s="83"/>
    </row>
    <row r="21" spans="1:17" ht="31.15" customHeight="1" thickTop="1" thickBot="1" x14ac:dyDescent="0.3">
      <c r="A21" s="79"/>
      <c r="B21" s="1"/>
      <c r="C21" s="1"/>
      <c r="D21" s="104" t="s">
        <v>47</v>
      </c>
      <c r="E21" s="104"/>
      <c r="F21" s="2"/>
      <c r="G21" s="153">
        <f t="shared" ref="G21:P21" si="3">(G19*(G20/100))+G19</f>
        <v>0</v>
      </c>
      <c r="H21" s="153">
        <f t="shared" si="3"/>
        <v>0</v>
      </c>
      <c r="I21" s="153">
        <f t="shared" si="3"/>
        <v>0</v>
      </c>
      <c r="J21" s="153">
        <f t="shared" si="3"/>
        <v>0</v>
      </c>
      <c r="K21" s="153">
        <f t="shared" si="3"/>
        <v>0</v>
      </c>
      <c r="L21" s="153">
        <f t="shared" si="3"/>
        <v>0</v>
      </c>
      <c r="M21" s="153">
        <f t="shared" si="3"/>
        <v>0</v>
      </c>
      <c r="N21" s="153">
        <f t="shared" si="3"/>
        <v>0</v>
      </c>
      <c r="O21" s="153">
        <f t="shared" si="3"/>
        <v>0</v>
      </c>
      <c r="P21" s="153">
        <f t="shared" si="3"/>
        <v>0</v>
      </c>
      <c r="Q21" s="83"/>
    </row>
    <row r="22" spans="1:17" ht="24.75" thickTop="1" thickBot="1" x14ac:dyDescent="0.3">
      <c r="A22" s="79"/>
      <c r="B22" s="122" t="s">
        <v>54</v>
      </c>
      <c r="C22" s="122"/>
      <c r="D22" s="3"/>
      <c r="E22" s="3" t="s">
        <v>21</v>
      </c>
      <c r="F22" s="2"/>
      <c r="G22" s="38"/>
      <c r="H22" s="87"/>
      <c r="I22" s="2"/>
      <c r="J22" s="2"/>
      <c r="K22" s="2"/>
      <c r="L22" s="2"/>
      <c r="M22" s="2"/>
      <c r="N22" s="2"/>
      <c r="O22" s="2"/>
      <c r="P22" s="88"/>
      <c r="Q22" s="83" t="s">
        <v>26</v>
      </c>
    </row>
    <row r="23" spans="1:17" ht="30" customHeight="1" thickTop="1" thickBot="1" x14ac:dyDescent="0.3">
      <c r="A23" s="79"/>
      <c r="B23" s="1"/>
      <c r="C23" s="1"/>
      <c r="D23" s="1"/>
      <c r="E23" s="1" t="s">
        <v>42</v>
      </c>
      <c r="F23" s="2"/>
      <c r="G23" s="86">
        <v>19</v>
      </c>
      <c r="H23" s="89"/>
      <c r="I23" s="2"/>
      <c r="J23" s="2"/>
      <c r="K23" s="2"/>
      <c r="L23" s="2"/>
      <c r="M23" s="2"/>
      <c r="N23" s="2"/>
      <c r="O23" s="2"/>
      <c r="P23" s="88"/>
      <c r="Q23" s="83"/>
    </row>
    <row r="24" spans="1:17" ht="27.6" customHeight="1" thickTop="1" thickBot="1" x14ac:dyDescent="0.3">
      <c r="A24" s="79"/>
      <c r="B24" s="1"/>
      <c r="C24" s="1"/>
      <c r="D24" s="104" t="s">
        <v>43</v>
      </c>
      <c r="E24" s="104"/>
      <c r="F24" s="2"/>
      <c r="G24" s="85">
        <f>(G22*(G23/100))+G22</f>
        <v>0</v>
      </c>
      <c r="H24" s="89"/>
      <c r="I24" s="2"/>
      <c r="J24" s="2"/>
      <c r="K24" s="2"/>
      <c r="L24" s="2"/>
      <c r="M24" s="2"/>
      <c r="N24" s="2"/>
      <c r="O24" s="2"/>
      <c r="P24" s="88"/>
      <c r="Q24" s="83"/>
    </row>
    <row r="25" spans="1:17" ht="27.6" customHeight="1" thickTop="1" x14ac:dyDescent="0.25">
      <c r="A25" s="79"/>
      <c r="B25" s="1"/>
      <c r="C25" s="1"/>
      <c r="D25" s="121" t="s">
        <v>52</v>
      </c>
      <c r="E25" s="121"/>
      <c r="F25" s="2"/>
      <c r="G25" s="40"/>
      <c r="H25" s="89"/>
      <c r="I25" s="2"/>
      <c r="J25" s="2"/>
      <c r="K25" s="2"/>
      <c r="L25" s="2"/>
      <c r="M25" s="2"/>
      <c r="N25" s="2"/>
      <c r="O25" s="2"/>
      <c r="P25" s="88"/>
      <c r="Q25" s="83"/>
    </row>
    <row r="26" spans="1:17" ht="27.6" customHeight="1" thickBot="1" x14ac:dyDescent="0.3">
      <c r="A26" s="79"/>
      <c r="B26" s="1"/>
      <c r="C26" s="1"/>
      <c r="D26" s="90"/>
      <c r="E26" s="1" t="s">
        <v>42</v>
      </c>
      <c r="F26" s="2"/>
      <c r="G26" s="86">
        <v>19</v>
      </c>
      <c r="H26" s="89"/>
      <c r="I26" s="2"/>
      <c r="J26" s="2"/>
      <c r="K26" s="2"/>
      <c r="L26" s="2"/>
      <c r="M26" s="2"/>
      <c r="N26" s="2"/>
      <c r="O26" s="2"/>
      <c r="P26" s="88"/>
      <c r="Q26" s="83"/>
    </row>
    <row r="27" spans="1:17" ht="27.6" customHeight="1" thickTop="1" x14ac:dyDescent="0.25">
      <c r="A27" s="79"/>
      <c r="B27" s="1"/>
      <c r="C27" s="1"/>
      <c r="D27" s="121" t="s">
        <v>51</v>
      </c>
      <c r="E27" s="121"/>
      <c r="F27" s="2"/>
      <c r="G27" s="91">
        <f>(G25*(G26/100))+G25</f>
        <v>0</v>
      </c>
      <c r="H27" s="89"/>
      <c r="I27" s="2"/>
      <c r="J27" s="2"/>
      <c r="K27" s="2"/>
      <c r="L27" s="2"/>
      <c r="M27" s="2"/>
      <c r="N27" s="2"/>
      <c r="O27" s="2"/>
      <c r="P27" s="88"/>
      <c r="Q27" s="83"/>
    </row>
    <row r="28" spans="1:17" ht="23.25" x14ac:dyDescent="0.25">
      <c r="A28" s="79"/>
      <c r="B28" s="92"/>
      <c r="C28" s="92"/>
      <c r="D28" s="3"/>
      <c r="E28" s="3"/>
      <c r="F28" s="2"/>
      <c r="G28" s="3"/>
      <c r="H28" s="87"/>
      <c r="I28" s="2"/>
      <c r="J28" s="2"/>
      <c r="K28" s="2"/>
      <c r="L28" s="2"/>
      <c r="M28" s="2"/>
      <c r="N28" s="2"/>
      <c r="O28" s="2"/>
      <c r="P28" s="88"/>
      <c r="Q28" s="123" t="s">
        <v>38</v>
      </c>
    </row>
    <row r="29" spans="1:17" ht="18.75" x14ac:dyDescent="0.25">
      <c r="A29" s="28"/>
      <c r="B29" s="3"/>
      <c r="C29" s="3"/>
      <c r="D29" s="3"/>
      <c r="E29" s="1" t="s">
        <v>28</v>
      </c>
      <c r="F29" s="2"/>
      <c r="G29" s="124"/>
      <c r="H29" s="124"/>
      <c r="I29" s="124"/>
      <c r="J29" s="124"/>
      <c r="K29" s="124"/>
      <c r="L29" s="124"/>
      <c r="M29" s="124"/>
      <c r="N29" s="124"/>
      <c r="O29" s="3"/>
      <c r="P29" s="1"/>
      <c r="Q29" s="123"/>
    </row>
    <row r="30" spans="1:17" ht="15.75" thickBot="1" x14ac:dyDescent="0.3">
      <c r="A30" s="93"/>
      <c r="B30" s="94"/>
      <c r="C30" s="95"/>
      <c r="D30" s="95"/>
      <c r="E30" s="95"/>
      <c r="F30" s="95"/>
      <c r="G30" s="95"/>
      <c r="H30" s="95"/>
      <c r="I30" s="95"/>
      <c r="J30" s="95"/>
      <c r="K30" s="95"/>
      <c r="L30" s="95"/>
      <c r="M30" s="95"/>
      <c r="N30" s="95"/>
      <c r="O30" s="95"/>
      <c r="P30" s="95"/>
      <c r="Q30" s="96"/>
    </row>
    <row r="31" spans="1:17" ht="15.75" thickTop="1" x14ac:dyDescent="0.25"/>
    <row r="32" spans="1:17" ht="313.14999999999998" customHeight="1" x14ac:dyDescent="0.25">
      <c r="A32" s="102" t="s">
        <v>57</v>
      </c>
      <c r="B32" s="103"/>
      <c r="C32" s="103"/>
      <c r="D32" s="103"/>
      <c r="E32" s="103"/>
      <c r="F32" s="103"/>
      <c r="G32" s="103"/>
      <c r="H32" s="103"/>
      <c r="I32" s="103"/>
      <c r="J32" s="103"/>
      <c r="K32" s="103"/>
      <c r="L32" s="103"/>
      <c r="M32" s="103"/>
      <c r="N32" s="103"/>
      <c r="O32" s="103"/>
      <c r="P32" s="103"/>
      <c r="Q32" s="103"/>
    </row>
    <row r="34" spans="16:16" x14ac:dyDescent="0.25">
      <c r="P34" s="42" t="s">
        <v>19</v>
      </c>
    </row>
  </sheetData>
  <sheetProtection algorithmName="SHA-512" hashValue="XS/vUkE3oygjeMO33vqg341Z6hvd398/VO1GpdhzjLvm8i9d4R/hiCGZz+P8I0HFFyFkb2An8hH8KQ599hS/gg==" saltValue="n1A3VbnZ96ouPC1wOUx0mw==" spinCount="100000" sheet="1" objects="1" scenarios="1" selectLockedCells="1"/>
  <protectedRanges>
    <protectedRange sqref="G22 G15:P15" name="Bereich1_2"/>
    <protectedRange sqref="G16:O16 G17:P21" name="Bereich1_1_1"/>
    <protectedRange sqref="P16" name="Bereich1_2_1_1"/>
    <protectedRange sqref="G23:P27" name="Bereich1_1_2_1"/>
  </protectedRanges>
  <mergeCells count="29">
    <mergeCell ref="D27:E27"/>
    <mergeCell ref="D25:E25"/>
    <mergeCell ref="B22:C22"/>
    <mergeCell ref="D24:E24"/>
    <mergeCell ref="Q28:Q29"/>
    <mergeCell ref="G29:N29"/>
    <mergeCell ref="A32:Q32"/>
    <mergeCell ref="D21:E21"/>
    <mergeCell ref="L5:L6"/>
    <mergeCell ref="M5:M6"/>
    <mergeCell ref="N5:N6"/>
    <mergeCell ref="O5:O6"/>
    <mergeCell ref="B11:E11"/>
    <mergeCell ref="B13:E14"/>
    <mergeCell ref="G14:O14"/>
    <mergeCell ref="B15:D15"/>
    <mergeCell ref="D18:E18"/>
    <mergeCell ref="P5:P6"/>
    <mergeCell ref="Q5:Q6"/>
    <mergeCell ref="A2:A6"/>
    <mergeCell ref="C2:H2"/>
    <mergeCell ref="C3:H3"/>
    <mergeCell ref="G4:O4"/>
    <mergeCell ref="D5:E5"/>
    <mergeCell ref="G5:G6"/>
    <mergeCell ref="H5:H6"/>
    <mergeCell ref="I5:I6"/>
    <mergeCell ref="J5:J6"/>
    <mergeCell ref="K5:K6"/>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Hinweis</vt:lpstr>
      <vt:lpstr>Übersicht </vt:lpstr>
      <vt:lpstr>HH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Karnatz, Bernd</dc:creator>
  <cp:lastModifiedBy>Fuchs Susanne</cp:lastModifiedBy>
  <cp:lastPrinted>2020-12-23T12:03:22Z</cp:lastPrinted>
  <dcterms:created xsi:type="dcterms:W3CDTF">2012-10-16T06:19:52Z</dcterms:created>
  <dcterms:modified xsi:type="dcterms:W3CDTF">2026-08-18T06:01:59Z</dcterms:modified>
</cp:coreProperties>
</file>